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7628"/>
  <workbookPr dateCompatibility="0" defaultThemeVersion="124226"/>
  <mc:AlternateContent xmlns:mc="http://schemas.openxmlformats.org/markup-compatibility/2006">
    <mc:Choice Requires="x15">
      <x15ac:absPath xmlns:x15ac="http://schemas.microsoft.com/office/spreadsheetml/2010/11/ac" url="U:\Corp\Rates\Akr\Rates\FERC Transmission\AYE\Annual Rate Filings\2023 ATRR\Final Filing\Amendment Filing\"/>
    </mc:Choice>
  </mc:AlternateContent>
  <xr:revisionPtr revIDLastSave="0" documentId="13_ncr:9_{34240BC8-70DB-4B27-8AAF-258370E2EA62}" xr6:coauthVersionLast="47" xr6:coauthVersionMax="47" xr10:uidLastSave="{00000000-0000-0000-0000-000000000000}"/>
  <bookViews>
    <workbookView xWindow="34410" yWindow="4245" windowWidth="28770" windowHeight="15570" tabRatio="615" xr2:uid="{00000000-000D-0000-FFFF-FFFF00000000}"/>
  </bookViews>
  <sheets>
    <sheet name="SFC Rate" sheetId="1" r:id="rId1"/>
    <sheet name="Schedule 1A Summary" sheetId="3" r:id="rId2"/>
    <sheet name="TEC Summary" sheetId="2" r:id="rId3"/>
    <sheet name="Abandoned Plant Summary" sheetId="4" r:id="rId4"/>
  </sheet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PCO">#REF!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1">'Schedule 1A Summary'!$B$1:$L$18</definedName>
    <definedName name="_xlnm.Print_Area" localSheetId="0">'SFC Rate'!$A$1:$K$35</definedName>
    <definedName name="_xlnm.Print_Area" localSheetId="2">'TEC Summary'!$B$1:$I$40</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59817C1F_0731_403A_A1D5_70099C98272D_.wvu.PrintArea" localSheetId="0" hidden="1">'SFC Rate'!#REF!</definedName>
    <definedName name="Z_59817C1F_0731_403A_A1D5_70099C98272D_.wvu.PrintArea" localSheetId="2" hidden="1">'TEC Summary'!#REF!</definedName>
    <definedName name="Zip">#REF!</definedName>
  </definedNames>
  <calcPr calcId="191029"/>
  <customWorkbookViews>
    <customWorkbookView name="American Electric Power® - Personal View" guid="{59817C1F-0731-403A-A1D5-70099C98272D}" mergeInterval="0" personalView="1" maximized="1" windowWidth="1276" windowHeight="825" tabRatio="941" activeSheetId="1"/>
    <customWorkbookView name="AEP - Personal View" guid="{51F5E52F-0ED7-45F8-995B-A008B15FCDF4}" mergeInterval="0" personalView="1" maximized="1" windowWidth="1020" windowHeight="553" tabRatio="941" activeSheetId="1"/>
  </customWorkbookViews>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purl.oclc.org/ooxml/spreadsheetml/main">
  <c r="I4" i="2" l="1"/>
  <c r="I3" i="2"/>
  <c r="L4" i="3"/>
  <c r="L3" i="3"/>
  <c r="I11" i="1"/>
  <c r="I24" i="1" s="1"/>
  <c r="F12" i="3"/>
  <c r="F14" i="3" s="1"/>
  <c r="D24" i="1" l="1"/>
  <c r="D20" i="1"/>
  <c r="I28" i="1"/>
  <c r="I25" i="1"/>
  <c r="I26" i="1"/>
  <c r="I27" i="1" s="1"/>
  <c r="D28" i="1"/>
  <c r="D25" i="1" l="1"/>
  <c r="D26" i="1"/>
  <c r="D27" i="1" s="1"/>
</calcChain>
</file>

<file path=xl/sharedStrings.xml><?xml version="1.0" encoding="utf-8"?>
<sst xmlns="http://purl.oclc.org/ooxml/spreadsheetml/main" count="134" uniqueCount="119">
  <si>
    <t>Line</t>
  </si>
  <si>
    <t>No.</t>
  </si>
  <si>
    <t xml:space="preserve"> </t>
  </si>
  <si>
    <t xml:space="preserve">Formula Rate - Non-Levelized </t>
  </si>
  <si>
    <t>(1)</t>
  </si>
  <si>
    <t>(2)</t>
  </si>
  <si>
    <t>(3)</t>
  </si>
  <si>
    <t>(4)</t>
  </si>
  <si>
    <t>(5)</t>
  </si>
  <si>
    <t>Net Revenue Requirement with incentive projects - WPP</t>
  </si>
  <si>
    <t>Net Revenue Requirement with incentive projects - MP</t>
  </si>
  <si>
    <t>Net Revenue Requirement with incentive projects - PE</t>
  </si>
  <si>
    <t xml:space="preserve">DIVISOR </t>
  </si>
  <si>
    <t>Total</t>
  </si>
  <si>
    <t>1 Coincident Peak (CP) (MW)</t>
  </si>
  <si>
    <t>(Note A)</t>
  </si>
  <si>
    <t>Average 12 CPs (MW)</t>
  </si>
  <si>
    <t>Annual Rate ($/MW/Yr)</t>
  </si>
  <si>
    <t>Peak Rate</t>
  </si>
  <si>
    <t>Off-Peak Rate</t>
  </si>
  <si>
    <t>Point-to-Point Rate ($/MW/Year)</t>
  </si>
  <si>
    <t>Point-to-Point Rate ($/MW/Month)</t>
  </si>
  <si>
    <t>Point-to-Point Rate ($/MW/Week)</t>
  </si>
  <si>
    <t>Point-to-Point Rate ($/MW/Day)</t>
  </si>
  <si>
    <t>Point-to-Point Rate ($/MWh)</t>
  </si>
  <si>
    <t>Line No.</t>
  </si>
  <si>
    <t>Project Name</t>
  </si>
  <si>
    <t>RTEP Project Number</t>
  </si>
  <si>
    <t>Net Revenue Requirement
with True-up</t>
  </si>
  <si>
    <t>Net Schedule 1A Expenses (Line 1 - Line 2)</t>
  </si>
  <si>
    <t>Schedule 1A rate $/MWh (Line 3/ Line 4)</t>
  </si>
  <si>
    <t>Note:</t>
  </si>
  <si>
    <t>A</t>
  </si>
  <si>
    <t>B</t>
  </si>
  <si>
    <t>Note A</t>
  </si>
  <si>
    <t>(line 4 / line 5)</t>
  </si>
  <si>
    <t>(line 4 / line 6)</t>
  </si>
  <si>
    <t>(line 8/12)</t>
  </si>
  <si>
    <t>(line 8/52)</t>
  </si>
  <si>
    <t>(line 10/5; line 10/7)</t>
  </si>
  <si>
    <t>(line 8/4,160; line 8/8,760)</t>
  </si>
  <si>
    <t>Page 1 of 1</t>
  </si>
  <si>
    <t>Notes</t>
  </si>
  <si>
    <t>(Note B)</t>
  </si>
  <si>
    <t>Transmission expenses included in OATT Ancillary Services (Attachment H-11A, Page 4, Line 7)</t>
  </si>
  <si>
    <t>Project Name (A)</t>
  </si>
  <si>
    <t>Transmission Enhancement Charge (TEC) Summary</t>
  </si>
  <si>
    <t>Revenue Requirement (A)</t>
  </si>
  <si>
    <t>Annual MWh in AP Zone - Note B</t>
  </si>
  <si>
    <t>SFC Summary</t>
  </si>
  <si>
    <t>TOTAL NET REVENUE REQUIREMENT</t>
  </si>
  <si>
    <t>As provided by PJM and in effect at the time of the annual rate calculations pursuant to Section 34.1 of the PJM OATT.  Includes CP for the AP Zone.</t>
  </si>
  <si>
    <t>Revenues received pursuant to PJM Schedule 1A revenue allocation procedures for transmission service outside of AP Zone during the year used to calculate rates under Attachment H-11A</t>
  </si>
  <si>
    <t>Load expressed in MWh consistent with load used for billing under Schedule 1A for the AP Zone.  Data from RTO settlement systems for the calendar year prior to the rate year.</t>
  </si>
  <si>
    <t>Net Revenue Requirement with True-up is sourced from Attachment 11, Col. 15. PJM to bill each project utilizing the respective Net revenue requirement with true-up on Col. 3</t>
  </si>
  <si>
    <t>(A) Revenue Requirement is sourced from Attachment 16 Col. R. PJM to bill each project utilizing the respective Revenue Requirement reflected on Col. 3</t>
  </si>
  <si>
    <t>Attachment 1, Line 2</t>
  </si>
  <si>
    <t>Attachment 1, Line 3</t>
  </si>
  <si>
    <t>Attachment 1, Line 4</t>
  </si>
  <si>
    <t>Attachment 1, Line 5</t>
  </si>
  <si>
    <t>Attachment H-11A, Attachment 11 - Summary</t>
  </si>
  <si>
    <t>Attachment H-11A, Attachment 16 - Summary</t>
  </si>
  <si>
    <t>Peak as would be reported on page 401, column d of Form 1 at the time of the zonal peak for the twelve-month period ending October 31 of the calendar year used to calculate rates.  The projection year will utilize the most recent preceding 12-month period at the time of the filing.</t>
  </si>
  <si>
    <t>Revenue Credits for Sched 1A - Note A</t>
  </si>
  <si>
    <t>Abandoned Plant Summary</t>
  </si>
  <si>
    <t>Schedule 1A Rate Calculation Summary</t>
  </si>
  <si>
    <t>Attachment H-11A, Page 1, Line 10, Col. 5</t>
  </si>
  <si>
    <t>.</t>
  </si>
  <si>
    <t>1a</t>
  </si>
  <si>
    <t>Replace Fort Martin 500 kV breaker 'FL-1'</t>
  </si>
  <si>
    <t>b0577</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</si>
  <si>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</si>
  <si>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</si>
  <si>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</si>
  <si>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</si>
  <si>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</si>
  <si>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</si>
  <si>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</si>
  <si>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</si>
  <si>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</si>
  <si>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</si>
  <si>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</si>
  <si>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</si>
  <si>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Reconductor 14.3 miles of 556 ACSR with 795 ACSR from Old Chapel to Millville 138 kV and upgrade line risers at Old Chapel 138 kV and Millville 138 kV and replace 1200 A wave trap at Millville 138 kV</t>
  </si>
  <si>
    <t>b1835</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</si>
  <si>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</si>
  <si>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</si>
  <si>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</si>
  <si>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</si>
  <si>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</si>
  <si>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</si>
  <si>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</si>
  <si>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</si>
  <si>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</si>
  <si>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</si>
  <si>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</si>
  <si>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</si>
  <si>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1b</t>
  </si>
  <si>
    <t>1c</t>
  </si>
  <si>
    <t>1d</t>
  </si>
  <si>
    <t>1e</t>
  </si>
  <si>
    <t>1f</t>
  </si>
  <si>
    <t>1g</t>
  </si>
  <si>
    <t>1h</t>
  </si>
  <si>
    <t>1i</t>
  </si>
  <si>
    <t>1j</t>
  </si>
  <si>
    <t>1k</t>
  </si>
  <si>
    <t>1l</t>
  </si>
  <si>
    <t>1m</t>
  </si>
  <si>
    <t>1n</t>
  </si>
  <si>
    <t xml:space="preserve">        Attachment H-11A Summary</t>
  </si>
  <si>
    <t>Attachment H-11A, Attachment 1-  Summary</t>
  </si>
  <si>
    <t>For the 12 months ended 12/31/2023</t>
  </si>
  <si>
    <t>Terminate the Powell Mountain and Goff Run lines into the new Chloe substation and perform any associated relay upgrades or modifications required at Powell Mountain and Goff run to accommodate new substation</t>
  </si>
  <si>
    <t>b2609.5</t>
  </si>
  <si>
    <t>Reconductor the Yukon – Smithton – Shepler Hill Jct 138 kV Line. Upgrade terminal equipment at Yukon and replace line relaying at Mitchell and Charleroi</t>
  </si>
  <si>
    <t>b3214</t>
  </si>
  <si>
    <t>1o</t>
  </si>
  <si>
    <t>1p</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</si>
</sst>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quot;$&quot;#,##0"/>
    <numFmt numFmtId="166" formatCode="&quot;$&quot;#,##0.00"/>
    <numFmt numFmtId="167" formatCode="_(* #,##0_);_(* \(#,##0\);_(* &quot;-&quot;??_);_(@_)"/>
    <numFmt numFmtId="168" formatCode="_(* #,##0.0_);_(* \(#,##0.0\);_(* &quot;-&quot;??_);_(@_)"/>
    <numFmt numFmtId="169" formatCode="0.0%"/>
    <numFmt numFmtId="170" formatCode="0_);\(0\)"/>
    <numFmt numFmtId="171" formatCode="0.0000"/>
    <numFmt numFmtId="172" formatCode="_(&quot;$&quot;* #,##0_);_(&quot;$&quot;* \(#,##0\);_(&quot;$&quot;* &quot;-&quot;??_);_(@_)"/>
  </numFmts>
  <fonts count="63" x14ac:knownFonts="1">
    <font>
      <sz val="10"/>
      <name val="Arial"/>
    </font>
    <font>
      <sz val="11"/>
      <color theme="1"/>
      <name val="Calibri"/>
      <family val="2"/>
      <scheme val="minor"/>
    </font>
    <font>
      <sz val="10"/>
      <name val="Arial"/>
      <family val="2"/>
    </font>
    <font>
      <sz val="12"/>
      <name val="Arial MT"/>
    </font>
    <font>
      <sz val="10"/>
      <name val="MS Sans Serif"/>
      <family val="2"/>
    </font>
    <font>
      <b/>
      <sz val="10"/>
      <name val="MS Sans Serif"/>
      <family val="2"/>
    </font>
    <font>
      <sz val="12"/>
      <name val="Arial"/>
      <family val="2"/>
    </font>
    <font>
      <b/>
      <sz val="12"/>
      <name val="Arial"/>
      <family val="2"/>
    </font>
    <font>
      <sz val="10"/>
      <name val="Arial"/>
      <family val="2"/>
    </font>
    <font>
      <sz val="12"/>
      <name val="Times New Roman"/>
      <family val="1"/>
    </font>
    <font>
      <u/>
      <sz val="12"/>
      <name val="Arial"/>
      <family val="2"/>
    </font>
    <font>
      <b/>
      <sz val="12"/>
      <name val="Times New Roman"/>
      <family val="1"/>
    </font>
    <font>
      <sz val="10"/>
      <name val="Times New Roman"/>
      <family val="1"/>
    </font>
    <font>
      <u/>
      <sz val="12"/>
      <name val="Times New Roman"/>
      <family val="1"/>
    </font>
    <font>
      <strike/>
      <sz val="12"/>
      <name val="Times New Roman"/>
      <family val="1"/>
    </font>
    <font>
      <b/>
      <u/>
      <sz val="12"/>
      <name val="Times New Roman"/>
      <family val="1"/>
    </font>
    <font>
      <sz val="14"/>
      <name val="Times New Roman"/>
      <family val="1"/>
    </font>
    <font>
      <b/>
      <sz val="14"/>
      <name val="Arial"/>
      <family val="2"/>
    </font>
    <font>
      <sz val="11"/>
      <color theme="1"/>
      <name val="Calibri"/>
      <family val="2"/>
      <scheme val="minor"/>
    </font>
    <font>
      <sz val="10"/>
      <color rgb="FFFF0000"/>
      <name val="Arial"/>
      <family val="2"/>
    </font>
    <font>
      <sz val="12"/>
      <color theme="1"/>
      <name val="Times New Roman"/>
      <family val="1"/>
    </font>
    <font>
      <sz val="12"/>
      <color rgb="FFFF0000"/>
      <name val="Times New Roman"/>
      <family val="1"/>
    </font>
    <font>
      <sz val="8"/>
      <name val="Arial"/>
      <family val="2"/>
    </font>
    <font>
      <b/>
      <i/>
      <sz val="14"/>
      <name val="Arial"/>
      <family val="2"/>
    </font>
    <font>
      <b/>
      <sz val="11"/>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sz val="10"/>
      <name val="Arial Narrow"/>
      <family val="2"/>
    </font>
    <font>
      <sz val="11"/>
      <color theme="1"/>
      <name val="Calibri"/>
      <family val="2"/>
    </font>
    <font>
      <sz val="10"/>
      <color theme="1"/>
      <name val="Courier New"/>
      <family val="2"/>
    </font>
  </fonts>
  <fills count="21">
    <fill>
      <patternFill patternType="none"/>
    </fill>
    <fill>
      <patternFill patternType="gray125"/>
    </fill>
    <fill>
      <patternFill patternType="mediumGray">
        <fgColor indexed="22"/>
      </patternFill>
    </fill>
    <fill>
      <patternFill patternType="solid">
        <fgColor theme="9" tint="0.7999816888943144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22"/>
        <bgColor indexed="64"/>
      </patternFill>
    </fill>
  </fills>
  <borders count="19">
    <border>
      <start/>
      <end/>
      <top/>
      <bottom/>
      <diagonal/>
    </border>
    <border>
      <start/>
      <end/>
      <top/>
      <bottom style="medium">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top/>
      <bottom/>
      <diagonal/>
    </border>
    <border>
      <start style="thin">
        <color indexed="64"/>
      </start>
      <end style="thin">
        <color indexed="64"/>
      </end>
      <top/>
      <bottom/>
      <diagonal/>
    </border>
    <border>
      <start style="thin">
        <color indexed="64"/>
      </start>
      <end/>
      <top/>
      <bottom style="thin">
        <color indexed="64"/>
      </bottom>
      <diagonal/>
    </border>
    <border>
      <start/>
      <end/>
      <top/>
      <bottom style="thin">
        <color indexed="64"/>
      </bottom>
      <diagonal/>
    </border>
    <border>
      <start style="thin">
        <color indexed="64"/>
      </start>
      <end style="thin">
        <color indexed="64"/>
      </end>
      <top/>
      <bottom style="thin">
        <color indexed="64"/>
      </bottom>
      <diagonal/>
    </border>
    <border>
      <start/>
      <end/>
      <top style="thin">
        <color indexed="64"/>
      </top>
      <bottom/>
      <diagonal/>
    </border>
    <border>
      <start/>
      <end/>
      <top style="double">
        <color indexed="64"/>
      </top>
      <bottom/>
      <diagonal/>
    </border>
    <border>
      <start style="thin">
        <color indexed="23"/>
      </start>
      <end style="thin">
        <color indexed="23"/>
      </end>
      <top style="thin">
        <color indexed="23"/>
      </top>
      <bottom style="thin">
        <color indexed="23"/>
      </bottom>
      <diagonal/>
    </border>
    <border>
      <start style="double">
        <color indexed="63"/>
      </start>
      <end style="double">
        <color indexed="63"/>
      </end>
      <top style="double">
        <color indexed="63"/>
      </top>
      <bottom style="double">
        <color indexed="63"/>
      </bottom>
      <diagonal/>
    </border>
    <border>
      <start/>
      <end/>
      <top/>
      <bottom style="medium">
        <color indexed="27"/>
      </bottom>
      <diagonal/>
    </border>
    <border>
      <start/>
      <end/>
      <top/>
      <bottom style="double">
        <color indexed="10"/>
      </bottom>
      <diagonal/>
    </border>
    <border>
      <start style="thin">
        <color indexed="22"/>
      </start>
      <end style="thin">
        <color indexed="22"/>
      </end>
      <top style="thin">
        <color indexed="22"/>
      </top>
      <bottom style="thin">
        <color indexed="22"/>
      </bottom>
      <diagonal/>
    </border>
    <border>
      <start style="thin">
        <color indexed="63"/>
      </start>
      <end style="thin">
        <color indexed="63"/>
      </end>
      <top style="thin">
        <color indexed="63"/>
      </top>
      <bottom style="thin">
        <color indexed="63"/>
      </bottom>
      <diagonal/>
    </border>
    <border>
      <start/>
      <end/>
      <top style="thin">
        <color auto="1"/>
      </top>
      <bottom/>
      <diagonal/>
    </border>
  </borders>
  <cellStyleXfs count="175">
    <xf numFmtId="0" fontId="0" fillId="0" borderId="0"/>
    <xf numFmtId="43" fontId="2"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4" fontId="2" fillId="0" borderId="0" applyFont="0" applyFill="0" applyBorder="0" applyAlignment="0" applyProtection="0"/>
    <xf numFmtId="0" fontId="8" fillId="0" borderId="0"/>
    <xf numFmtId="0" fontId="18" fillId="0" borderId="0"/>
    <xf numFmtId="0" fontId="8" fillId="0" borderId="0"/>
    <xf numFmtId="166" fontId="3" fillId="0" borderId="0" applyProtection="0"/>
    <xf numFmtId="9" fontId="2" fillId="0" borderId="0" applyFont="0" applyFill="0" applyBorder="0" applyAlignment="0" applyProtection="0"/>
    <xf numFmtId="0" fontId="4" fillId="0" borderId="0" applyNumberFormat="0" applyFont="0" applyFill="0" applyBorder="0" applyAlignment="0" applyProtection="0">
      <alignment horizontal="left"/>
    </xf>
    <xf numFmtId="15" fontId="4" fillId="0" borderId="0" applyFont="0" applyFill="0" applyBorder="0" applyAlignment="0" applyProtection="0"/>
    <xf numFmtId="4" fontId="4" fillId="0" borderId="0" applyFont="0" applyFill="0" applyBorder="0" applyAlignment="0" applyProtection="0"/>
    <xf numFmtId="0" fontId="5" fillId="0" borderId="1">
      <alignment horizontal="center"/>
    </xf>
    <xf numFmtId="3" fontId="4" fillId="0" borderId="0" applyFont="0" applyFill="0" applyBorder="0" applyAlignment="0" applyProtection="0"/>
    <xf numFmtId="0" fontId="4" fillId="2" borderId="0" applyNumberFormat="0" applyFont="0" applyBorder="0" applyAlignment="0" applyProtection="0"/>
    <xf numFmtId="166" fontId="3" fillId="0" borderId="0" applyProtection="0"/>
    <xf numFmtId="0" fontId="47" fillId="4" borderId="0" applyNumberFormat="0" applyBorder="0" applyAlignment="0" applyProtection="0"/>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8" borderId="0" applyNumberFormat="0" applyBorder="0" applyAlignment="0" applyProtection="0"/>
    <xf numFmtId="0" fontId="47" fillId="6" borderId="0" applyNumberFormat="0" applyBorder="0" applyAlignment="0" applyProtection="0"/>
    <xf numFmtId="0" fontId="47" fillId="8" borderId="0" applyNumberFormat="0" applyBorder="0" applyAlignment="0" applyProtection="0"/>
    <xf numFmtId="0" fontId="47" fillId="5"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8" borderId="0" applyNumberFormat="0" applyBorder="0" applyAlignment="0" applyProtection="0"/>
    <xf numFmtId="0" fontId="47" fillId="6" borderId="0" applyNumberFormat="0" applyBorder="0" applyAlignment="0" applyProtection="0"/>
    <xf numFmtId="0" fontId="48" fillId="8"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0" borderId="0" applyNumberFormat="0" applyBorder="0" applyAlignment="0" applyProtection="0"/>
    <xf numFmtId="0" fontId="48" fillId="8" borderId="0" applyNumberFormat="0" applyBorder="0" applyAlignment="0" applyProtection="0"/>
    <xf numFmtId="0" fontId="48" fillId="5" borderId="0" applyNumberFormat="0" applyBorder="0" applyAlignment="0" applyProtection="0"/>
    <xf numFmtId="0" fontId="48" fillId="13"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9" fillId="17" borderId="0" applyNumberFormat="0" applyBorder="0" applyAlignment="0" applyProtection="0"/>
    <xf numFmtId="166" fontId="22" fillId="0" borderId="0" applyFill="0"/>
    <xf numFmtId="166" fontId="22" fillId="0" borderId="0">
      <alignment horizontal="center"/>
    </xf>
    <xf numFmtId="0" fontId="22" fillId="0" borderId="0" applyFill="0">
      <alignment horizontal="center"/>
    </xf>
    <xf numFmtId="166" fontId="17" fillId="0" borderId="11" applyFill="0"/>
    <xf numFmtId="0" fontId="2" fillId="0" borderId="0" applyFont="0" applyAlignment="0"/>
    <xf numFmtId="0" fontId="23" fillId="0" borderId="0" applyFill="0">
      <alignment vertical="top"/>
    </xf>
    <xf numFmtId="0" fontId="17" fillId="0" borderId="0" applyFill="0">
      <alignment horizontal="left" vertical="top"/>
    </xf>
    <xf numFmtId="166" fontId="7" fillId="0" borderId="10" applyFill="0"/>
    <xf numFmtId="0" fontId="2" fillId="0" borderId="0" applyNumberFormat="0" applyFont="0" applyAlignment="0"/>
    <xf numFmtId="0" fontId="23" fillId="0" borderId="0" applyFill="0">
      <alignment wrapText="1"/>
    </xf>
    <xf numFmtId="0" fontId="17" fillId="0" borderId="0" applyFill="0">
      <alignment horizontal="left" vertical="top" wrapText="1"/>
    </xf>
    <xf numFmtId="166" fontId="24" fillId="0" borderId="0" applyFill="0"/>
    <xf numFmtId="0" fontId="25" fillId="0" borderId="0" applyNumberFormat="0" applyFont="0" applyAlignment="0">
      <alignment horizontal="center"/>
    </xf>
    <xf numFmtId="0" fontId="26" fillId="0" borderId="0" applyFill="0">
      <alignment vertical="top" wrapText="1"/>
    </xf>
    <xf numFmtId="0" fontId="7" fillId="0" borderId="0" applyFill="0">
      <alignment horizontal="left" vertical="top" wrapText="1"/>
    </xf>
    <xf numFmtId="166" fontId="2" fillId="0" borderId="0" applyFill="0"/>
    <xf numFmtId="0" fontId="25" fillId="0" borderId="0" applyNumberFormat="0" applyFont="0" applyAlignment="0">
      <alignment horizontal="center"/>
    </xf>
    <xf numFmtId="0" fontId="27" fillId="0" borderId="0" applyFill="0">
      <alignment vertical="center" wrapText="1"/>
    </xf>
    <xf numFmtId="0" fontId="6" fillId="0" borderId="0">
      <alignment horizontal="left" vertical="center" wrapText="1"/>
    </xf>
    <xf numFmtId="166" fontId="28" fillId="0" borderId="0" applyFill="0"/>
    <xf numFmtId="0" fontId="25" fillId="0" borderId="0" applyNumberFormat="0" applyFont="0" applyAlignment="0">
      <alignment horizontal="center"/>
    </xf>
    <xf numFmtId="0" fontId="29" fillId="0" borderId="0" applyFill="0">
      <alignment horizontal="center" vertical="center" wrapText="1"/>
    </xf>
    <xf numFmtId="0" fontId="2" fillId="0" borderId="0" applyFill="0">
      <alignment horizontal="center" vertical="center" wrapText="1"/>
    </xf>
    <xf numFmtId="166" fontId="30" fillId="0" borderId="0" applyFill="0"/>
    <xf numFmtId="0" fontId="25"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66" fontId="33" fillId="0" borderId="0" applyFill="0"/>
    <xf numFmtId="0" fontId="25" fillId="0" borderId="0" applyNumberFormat="0" applyFont="0" applyAlignment="0">
      <alignment horizontal="center"/>
    </xf>
    <xf numFmtId="0" fontId="34" fillId="0" borderId="0">
      <alignment horizontal="center" wrapText="1"/>
    </xf>
    <xf numFmtId="0" fontId="30" fillId="0" borderId="0" applyFill="0">
      <alignment horizontal="center" wrapText="1"/>
    </xf>
    <xf numFmtId="0" fontId="50" fillId="18" borderId="12" applyNumberFormat="0" applyAlignment="0" applyProtection="0"/>
    <xf numFmtId="0" fontId="51" fillId="19" borderId="13" applyNumberFormat="0" applyAlignment="0" applyProtection="0"/>
    <xf numFmtId="43" fontId="4"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5" fontId="2" fillId="0" borderId="0" applyFont="0" applyFill="0" applyBorder="0" applyAlignment="0" applyProtection="0"/>
    <xf numFmtId="14" fontId="2" fillId="0" borderId="0" applyFont="0" applyFill="0" applyBorder="0" applyAlignment="0" applyProtection="0"/>
    <xf numFmtId="0" fontId="52" fillId="0" borderId="0" applyNumberFormat="0" applyFill="0" applyBorder="0" applyAlignment="0" applyProtection="0"/>
    <xf numFmtId="2" fontId="2" fillId="0" borderId="0" applyFont="0" applyFill="0" applyBorder="0" applyAlignment="0" applyProtection="0"/>
    <xf numFmtId="0" fontId="53" fillId="8" borderId="0" applyNumberFormat="0" applyBorder="0" applyAlignment="0" applyProtection="0"/>
    <xf numFmtId="0" fontId="35" fillId="0" borderId="0" applyFont="0" applyFill="0" applyBorder="0" applyAlignment="0" applyProtection="0"/>
    <xf numFmtId="0" fontId="7" fillId="0" borderId="0" applyFont="0" applyFill="0" applyBorder="0" applyAlignment="0" applyProtection="0"/>
    <xf numFmtId="0" fontId="54" fillId="0" borderId="14" applyNumberFormat="0" applyFill="0" applyAlignment="0" applyProtection="0"/>
    <xf numFmtId="0" fontId="54" fillId="0" borderId="0" applyNumberFormat="0" applyFill="0" applyBorder="0" applyAlignment="0" applyProtection="0"/>
    <xf numFmtId="0" fontId="36" fillId="0" borderId="1"/>
    <xf numFmtId="0" fontId="37" fillId="0" borderId="0"/>
    <xf numFmtId="0" fontId="55" fillId="9" borderId="12" applyNumberFormat="0" applyAlignment="0" applyProtection="0"/>
    <xf numFmtId="0" fontId="56" fillId="0" borderId="15" applyNumberFormat="0" applyFill="0" applyAlignment="0" applyProtection="0"/>
    <xf numFmtId="0" fontId="57" fillId="9" borderId="0" applyNumberFormat="0" applyBorder="0" applyAlignment="0" applyProtection="0"/>
    <xf numFmtId="0" fontId="60" fillId="0" borderId="0">
      <alignment vertical="top"/>
    </xf>
    <xf numFmtId="0" fontId="2" fillId="0" borderId="0"/>
    <xf numFmtId="0" fontId="2" fillId="0" borderId="0"/>
    <xf numFmtId="0" fontId="2" fillId="0" borderId="0"/>
    <xf numFmtId="0" fontId="3" fillId="6" borderId="16" applyNumberFormat="0" applyFont="0" applyAlignment="0" applyProtection="0"/>
    <xf numFmtId="0" fontId="58" fillId="18" borderId="17" applyNumberFormat="0" applyAlignment="0" applyProtection="0"/>
    <xf numFmtId="9" fontId="2"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2" fillId="0" borderId="0">
      <alignment horizontal="left" vertical="top"/>
    </xf>
    <xf numFmtId="0" fontId="39" fillId="0" borderId="1">
      <alignment horizontal="center"/>
    </xf>
    <xf numFmtId="3" fontId="38" fillId="0" borderId="0" applyFont="0" applyFill="0" applyBorder="0" applyAlignment="0" applyProtection="0"/>
    <xf numFmtId="0" fontId="38" fillId="2" borderId="0" applyNumberFormat="0" applyFont="0" applyBorder="0" applyAlignment="0" applyProtection="0"/>
    <xf numFmtId="3" fontId="2" fillId="0" borderId="0">
      <alignment horizontal="right" vertical="top"/>
    </xf>
    <xf numFmtId="41" fontId="6" fillId="20" borderId="6" applyFill="0"/>
    <xf numFmtId="0" fontId="40" fillId="0" borderId="0">
      <alignment horizontal="left" indent="7"/>
    </xf>
    <xf numFmtId="41" fontId="6" fillId="0" borderId="6" applyFill="0">
      <alignment horizontal="left" indent="2"/>
    </xf>
    <xf numFmtId="166" fontId="41" fillId="0" borderId="8" applyFill="0">
      <alignment horizontal="right"/>
    </xf>
    <xf numFmtId="0" fontId="42" fillId="0" borderId="4" applyNumberFormat="0" applyFont="0" applyBorder="0">
      <alignment horizontal="right"/>
    </xf>
    <xf numFmtId="0" fontId="43" fillId="0" borderId="0" applyFill="0"/>
    <xf numFmtId="0" fontId="7" fillId="0" borderId="0" applyFill="0"/>
    <xf numFmtId="4" fontId="41" fillId="0" borderId="8" applyFill="0"/>
    <xf numFmtId="0" fontId="2" fillId="0" borderId="0" applyNumberFormat="0" applyFont="0" applyBorder="0" applyAlignment="0"/>
    <xf numFmtId="0" fontId="26" fillId="0" borderId="0" applyFill="0">
      <alignment horizontal="left" indent="1"/>
    </xf>
    <xf numFmtId="0" fontId="44" fillId="0" borderId="0" applyFill="0">
      <alignment horizontal="left" indent="1"/>
    </xf>
    <xf numFmtId="4" fontId="28" fillId="0" borderId="0" applyFill="0"/>
    <xf numFmtId="0" fontId="2" fillId="0" borderId="0" applyNumberFormat="0" applyFont="0" applyFill="0" applyBorder="0" applyAlignment="0"/>
    <xf numFmtId="0" fontId="26" fillId="0" borderId="0" applyFill="0">
      <alignment horizontal="left" indent="2"/>
    </xf>
    <xf numFmtId="0" fontId="7" fillId="0" borderId="0" applyFill="0">
      <alignment horizontal="left" indent="2"/>
    </xf>
    <xf numFmtId="4" fontId="28" fillId="0" borderId="0" applyFill="0"/>
    <xf numFmtId="0" fontId="2" fillId="0" borderId="0" applyNumberFormat="0" applyFont="0" applyBorder="0" applyAlignment="0"/>
    <xf numFmtId="0" fontId="45" fillId="0" borderId="0">
      <alignment horizontal="left" indent="3"/>
    </xf>
    <xf numFmtId="0" fontId="46" fillId="0" borderId="0" applyFill="0">
      <alignment horizontal="left" indent="3"/>
    </xf>
    <xf numFmtId="4" fontId="28" fillId="0" borderId="0" applyFill="0"/>
    <xf numFmtId="0" fontId="2" fillId="0" borderId="0" applyNumberFormat="0" applyFont="0" applyBorder="0" applyAlignment="0"/>
    <xf numFmtId="0" fontId="29" fillId="0" borderId="0">
      <alignment horizontal="left" indent="4"/>
    </xf>
    <xf numFmtId="0" fontId="2" fillId="0" borderId="0" applyFill="0">
      <alignment horizontal="left" indent="4"/>
    </xf>
    <xf numFmtId="4" fontId="30" fillId="0" borderId="0" applyFill="0"/>
    <xf numFmtId="0" fontId="2"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2"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59" fillId="0" borderId="0" applyNumberFormat="0" applyFill="0" applyBorder="0" applyAlignment="0" applyProtection="0"/>
    <xf numFmtId="0" fontId="2" fillId="0" borderId="0" applyFont="0" applyFill="0" applyBorder="0" applyAlignment="0" applyProtection="0"/>
    <xf numFmtId="0" fontId="56" fillId="0" borderId="0" applyNumberFormat="0" applyFill="0" applyBorder="0" applyAlignment="0" applyProtection="0"/>
    <xf numFmtId="0" fontId="1" fillId="0" borderId="0"/>
    <xf numFmtId="9" fontId="1"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61" fillId="0" borderId="0"/>
    <xf numFmtId="43" fontId="61" fillId="0" borderId="0" applyFont="0" applyFill="0" applyBorder="0" applyAlignment="0" applyProtection="0"/>
    <xf numFmtId="0" fontId="2" fillId="0" borderId="0"/>
    <xf numFmtId="9" fontId="3"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62" fillId="0" borderId="0"/>
    <xf numFmtId="43" fontId="62" fillId="0" borderId="0" applyFont="0" applyFill="0" applyBorder="0" applyAlignment="0" applyProtection="0"/>
    <xf numFmtId="41" fontId="1" fillId="0" borderId="0" applyFont="0" applyFill="0" applyBorder="0" applyAlignment="0" applyProtection="0"/>
    <xf numFmtId="0" fontId="1" fillId="0" borderId="0"/>
    <xf numFmtId="166" fontId="7" fillId="0" borderId="18" applyFill="0"/>
    <xf numFmtId="0" fontId="2" fillId="0" borderId="0"/>
  </cellStyleXfs>
  <cellXfs count="127">
    <xf numFmtId="0" fontId="0" fillId="0" borderId="0" xfId="0"/>
    <xf numFmtId="0" fontId="6" fillId="0" borderId="0" xfId="0" applyFont="1"/>
    <xf numFmtId="0" fontId="9" fillId="0" borderId="0" xfId="0" applyFont="1"/>
    <xf numFmtId="0" fontId="9" fillId="0" borderId="0" xfId="0" applyFont="1" applyAlignment="1">
      <alignment horizontal="right"/>
    </xf>
    <xf numFmtId="0" fontId="6" fillId="0" borderId="0" xfId="0" applyFont="1" applyAlignment="1">
      <alignment horizontal="right"/>
    </xf>
    <xf numFmtId="0" fontId="6" fillId="0" borderId="0" xfId="0" applyFont="1" applyAlignment="1" applyProtection="1">
      <alignment horizontal="center"/>
      <protection locked="0"/>
    </xf>
    <xf numFmtId="0" fontId="6" fillId="0" borderId="0" xfId="0" applyFont="1" applyAlignment="1">
      <alignment horizontal="center"/>
    </xf>
    <xf numFmtId="49" fontId="6" fillId="0" borderId="0" xfId="0" applyNumberFormat="1" applyFont="1" applyAlignment="1">
      <alignment horizontal="center"/>
    </xf>
    <xf numFmtId="170" fontId="7" fillId="0" borderId="0" xfId="0" applyNumberFormat="1" applyFont="1" applyAlignment="1">
      <alignment horizontal="center"/>
    </xf>
    <xf numFmtId="0" fontId="7" fillId="0" borderId="2" xfId="0" applyFont="1" applyBorder="1" applyAlignment="1">
      <alignment horizontal="center" wrapText="1"/>
    </xf>
    <xf numFmtId="0" fontId="7" fillId="0" borderId="3" xfId="0" applyFont="1" applyBorder="1"/>
    <xf numFmtId="0" fontId="7" fillId="0" borderId="3" xfId="0" applyFont="1" applyBorder="1" applyAlignment="1">
      <alignment horizontal="center"/>
    </xf>
    <xf numFmtId="0" fontId="7" fillId="0" borderId="3" xfId="0" applyFont="1" applyBorder="1" applyAlignment="1">
      <alignment horizontal="center" wrapText="1"/>
    </xf>
    <xf numFmtId="3" fontId="7" fillId="0" borderId="4" xfId="0" applyNumberFormat="1" applyFont="1" applyBorder="1" applyAlignment="1">
      <alignment horizontal="center" wrapText="1"/>
    </xf>
    <xf numFmtId="0" fontId="6" fillId="0" borderId="2" xfId="0" applyFont="1" applyBorder="1" applyAlignment="1">
      <alignment horizontal="center"/>
    </xf>
    <xf numFmtId="0" fontId="6" fillId="0" borderId="3" xfId="0" applyFont="1" applyBorder="1"/>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6" xfId="0" applyFont="1" applyBorder="1"/>
    <xf numFmtId="0" fontId="6" fillId="0" borderId="5" xfId="0" applyFont="1" applyBorder="1"/>
    <xf numFmtId="0" fontId="8" fillId="0" borderId="0" xfId="0" applyFont="1"/>
    <xf numFmtId="0" fontId="8" fillId="0" borderId="6" xfId="0" applyFont="1" applyBorder="1"/>
    <xf numFmtId="0" fontId="6" fillId="0" borderId="7" xfId="0" applyFont="1" applyBorder="1"/>
    <xf numFmtId="0" fontId="6" fillId="0" borderId="8" xfId="0" applyFont="1" applyBorder="1"/>
    <xf numFmtId="0" fontId="8" fillId="0" borderId="8" xfId="0" applyFont="1" applyBorder="1"/>
    <xf numFmtId="0" fontId="8" fillId="0" borderId="9" xfId="0" applyFont="1" applyBorder="1"/>
    <xf numFmtId="43" fontId="6" fillId="0" borderId="0" xfId="1" applyFont="1" applyFill="1" applyBorder="1" applyAlignment="1"/>
    <xf numFmtId="0" fontId="10" fillId="0" borderId="0" xfId="0" applyFont="1"/>
    <xf numFmtId="49" fontId="6" fillId="0" borderId="0" xfId="0" applyNumberFormat="1" applyFont="1" applyAlignment="1">
      <alignment horizontal="left"/>
    </xf>
    <xf numFmtId="0" fontId="9" fillId="0" borderId="0" xfId="8" applyNumberFormat="1" applyFont="1"/>
    <xf numFmtId="166" fontId="9" fillId="0" borderId="0" xfId="8" applyFont="1"/>
    <xf numFmtId="0" fontId="8" fillId="0" borderId="0" xfId="7"/>
    <xf numFmtId="0" fontId="11" fillId="0" borderId="0" xfId="7" applyFont="1" applyAlignment="1">
      <alignment horizontal="center"/>
    </xf>
    <xf numFmtId="3" fontId="9" fillId="0" borderId="0" xfId="7" applyNumberFormat="1" applyFont="1"/>
    <xf numFmtId="3" fontId="12" fillId="0" borderId="0" xfId="7" applyNumberFormat="1" applyFont="1"/>
    <xf numFmtId="0" fontId="12" fillId="0" borderId="0" xfId="7" applyFont="1"/>
    <xf numFmtId="0" fontId="9" fillId="0" borderId="0" xfId="7" applyFont="1"/>
    <xf numFmtId="0" fontId="13" fillId="0" borderId="0" xfId="7" applyFont="1"/>
    <xf numFmtId="0" fontId="19" fillId="0" borderId="0" xfId="7" applyFont="1"/>
    <xf numFmtId="0" fontId="13" fillId="0" borderId="0" xfId="7" applyFont="1" applyAlignment="1">
      <alignment horizontal="center"/>
    </xf>
    <xf numFmtId="0" fontId="9" fillId="0" borderId="0" xfId="7" applyFont="1" applyAlignment="1">
      <alignment horizontal="center" vertical="top"/>
    </xf>
    <xf numFmtId="0" fontId="6" fillId="3" borderId="0" xfId="0" applyFont="1" applyFill="1" applyAlignment="1">
      <alignment horizontal="left" wrapText="1"/>
    </xf>
    <xf numFmtId="0" fontId="0" fillId="3" borderId="0" xfId="0" applyFill="1" applyAlignment="1">
      <alignment horizontal="left"/>
    </xf>
    <xf numFmtId="165" fontId="6" fillId="3" borderId="6" xfId="1" applyNumberFormat="1" applyFont="1" applyFill="1" applyBorder="1" applyAlignment="1"/>
    <xf numFmtId="0" fontId="6" fillId="3" borderId="5" xfId="0" applyFont="1" applyFill="1" applyBorder="1" applyAlignment="1">
      <alignment horizontal="center"/>
    </xf>
    <xf numFmtId="3" fontId="9" fillId="3" borderId="0" xfId="7" applyNumberFormat="1" applyFont="1" applyFill="1" applyAlignment="1">
      <alignment horizontal="center"/>
    </xf>
    <xf numFmtId="0" fontId="9" fillId="3" borderId="0" xfId="7" applyFont="1" applyFill="1"/>
    <xf numFmtId="0" fontId="14" fillId="0" borderId="0" xfId="0" applyFont="1"/>
    <xf numFmtId="0" fontId="14" fillId="0" borderId="0" xfId="0" applyFont="1" applyAlignment="1">
      <alignment horizontal="left"/>
    </xf>
    <xf numFmtId="166" fontId="14" fillId="0" borderId="0" xfId="8" applyFont="1"/>
    <xf numFmtId="0" fontId="14" fillId="0" borderId="0" xfId="8" applyNumberFormat="1" applyFont="1"/>
    <xf numFmtId="0" fontId="20" fillId="0" borderId="0" xfId="0" applyFont="1" applyAlignment="1">
      <alignment horizontal="right" vertical="center"/>
    </xf>
    <xf numFmtId="0" fontId="20" fillId="0" borderId="0" xfId="0" applyFont="1" applyAlignment="1">
      <alignment horizontal="right"/>
    </xf>
    <xf numFmtId="0" fontId="9" fillId="0" borderId="0" xfId="5" applyFont="1" applyAlignment="1">
      <alignment horizontal="center"/>
    </xf>
    <xf numFmtId="0" fontId="9" fillId="0" borderId="0" xfId="5" applyFont="1"/>
    <xf numFmtId="167" fontId="9" fillId="0" borderId="0" xfId="3" applyNumberFormat="1" applyFont="1" applyAlignment="1"/>
    <xf numFmtId="167" fontId="9" fillId="0" borderId="0" xfId="3" applyNumberFormat="1" applyFont="1" applyAlignment="1">
      <alignment horizontal="center"/>
    </xf>
    <xf numFmtId="0" fontId="11" fillId="0" borderId="8" xfId="5" applyFont="1" applyBorder="1" applyAlignment="1">
      <alignment horizontal="center" wrapText="1"/>
    </xf>
    <xf numFmtId="0" fontId="15" fillId="0" borderId="0" xfId="5" applyFont="1" applyAlignment="1">
      <alignment horizontal="center" wrapText="1"/>
    </xf>
    <xf numFmtId="0" fontId="11" fillId="0" borderId="8" xfId="2" applyNumberFormat="1" applyFont="1" applyBorder="1" applyAlignment="1">
      <alignment horizontal="center" wrapText="1"/>
    </xf>
    <xf numFmtId="49" fontId="11" fillId="0" borderId="8" xfId="3" applyNumberFormat="1" applyFont="1" applyBorder="1" applyAlignment="1">
      <alignment horizontal="center" wrapText="1"/>
    </xf>
    <xf numFmtId="167" fontId="9" fillId="0" borderId="0" xfId="3" applyNumberFormat="1" applyFont="1"/>
    <xf numFmtId="0" fontId="15" fillId="0" borderId="0" xfId="5" applyFont="1" applyAlignment="1">
      <alignment horizontal="left"/>
    </xf>
    <xf numFmtId="43" fontId="9" fillId="3" borderId="0" xfId="1" applyFont="1" applyFill="1" applyAlignment="1">
      <alignment horizontal="center"/>
    </xf>
    <xf numFmtId="0" fontId="9" fillId="3" borderId="0" xfId="6" applyFont="1" applyFill="1" applyAlignment="1">
      <alignment horizontal="left"/>
    </xf>
    <xf numFmtId="0" fontId="0" fillId="3" borderId="0" xfId="0" applyFill="1"/>
    <xf numFmtId="0" fontId="9" fillId="3" borderId="0" xfId="3" applyNumberFormat="1" applyFont="1" applyFill="1"/>
    <xf numFmtId="167" fontId="9" fillId="3" borderId="0" xfId="3" applyNumberFormat="1" applyFont="1" applyFill="1"/>
    <xf numFmtId="167" fontId="9" fillId="3" borderId="0" xfId="1" applyNumberFormat="1" applyFont="1" applyFill="1" applyAlignment="1">
      <alignment horizontal="left"/>
    </xf>
    <xf numFmtId="0" fontId="9" fillId="0" borderId="0" xfId="0" applyFont="1" applyAlignment="1">
      <alignment horizontal="left"/>
    </xf>
    <xf numFmtId="0" fontId="9" fillId="3" borderId="0" xfId="0" applyFont="1" applyFill="1"/>
    <xf numFmtId="0" fontId="9" fillId="3" borderId="0" xfId="0" applyFont="1" applyFill="1" applyAlignment="1">
      <alignment horizontal="right"/>
    </xf>
    <xf numFmtId="3" fontId="9" fillId="0" borderId="0" xfId="0" applyNumberFormat="1" applyFont="1"/>
    <xf numFmtId="0" fontId="9" fillId="0" borderId="0" xfId="0" applyFont="1" applyAlignment="1">
      <alignment horizontal="center"/>
    </xf>
    <xf numFmtId="49" fontId="9" fillId="0" borderId="0" xfId="0" applyNumberFormat="1" applyFont="1" applyAlignment="1">
      <alignment horizontal="left"/>
    </xf>
    <xf numFmtId="49" fontId="9" fillId="0" borderId="0" xfId="0" applyNumberFormat="1" applyFont="1" applyAlignment="1">
      <alignment horizontal="center"/>
    </xf>
    <xf numFmtId="0" fontId="9" fillId="0" borderId="1" xfId="0" applyFont="1" applyBorder="1" applyAlignment="1">
      <alignment horizontal="center"/>
    </xf>
    <xf numFmtId="49" fontId="21" fillId="0" borderId="0" xfId="0" applyNumberFormat="1" applyFont="1"/>
    <xf numFmtId="3" fontId="9" fillId="0" borderId="1" xfId="0" applyNumberFormat="1" applyFont="1" applyBorder="1" applyAlignment="1">
      <alignment horizontal="center"/>
    </xf>
    <xf numFmtId="168" fontId="9" fillId="3" borderId="0" xfId="1" applyNumberFormat="1" applyFont="1" applyFill="1"/>
    <xf numFmtId="43" fontId="9" fillId="0" borderId="0" xfId="1" applyFont="1" applyAlignment="1"/>
    <xf numFmtId="44" fontId="9" fillId="0" borderId="0" xfId="4" applyFont="1" applyFill="1" applyBorder="1"/>
    <xf numFmtId="44" fontId="9" fillId="0" borderId="0" xfId="4" applyFont="1"/>
    <xf numFmtId="164" fontId="9" fillId="0" borderId="0" xfId="0" applyNumberFormat="1" applyFont="1"/>
    <xf numFmtId="164" fontId="9" fillId="0" borderId="0" xfId="0" applyNumberFormat="1" applyFont="1" applyAlignment="1">
      <alignment horizontal="center"/>
    </xf>
    <xf numFmtId="169" fontId="9" fillId="0" borderId="0" xfId="9" applyNumberFormat="1" applyFont="1"/>
    <xf numFmtId="169" fontId="9" fillId="0" borderId="0" xfId="9" applyNumberFormat="1" applyFont="1" applyAlignment="1">
      <alignment horizontal="left"/>
    </xf>
    <xf numFmtId="164" fontId="9" fillId="0" borderId="1" xfId="0" applyNumberFormat="1" applyFont="1" applyBorder="1" applyAlignment="1">
      <alignment horizontal="center"/>
    </xf>
    <xf numFmtId="43" fontId="9" fillId="0" borderId="0" xfId="1" applyFont="1"/>
    <xf numFmtId="43" fontId="9" fillId="0" borderId="0" xfId="1" applyFont="1" applyFill="1" applyBorder="1"/>
    <xf numFmtId="43" fontId="9" fillId="0" borderId="0" xfId="1" applyFont="1" applyFill="1"/>
    <xf numFmtId="43" fontId="9" fillId="0" borderId="0" xfId="1" applyFont="1" applyFill="1" applyAlignment="1"/>
    <xf numFmtId="0" fontId="9" fillId="0" borderId="0" xfId="8" applyNumberFormat="1" applyFont="1" applyAlignment="1">
      <alignment horizontal="right"/>
    </xf>
    <xf numFmtId="0" fontId="16" fillId="0" borderId="0" xfId="0" applyFont="1" applyAlignment="1">
      <alignment horizontal="center"/>
    </xf>
    <xf numFmtId="0" fontId="6" fillId="0" borderId="0" xfId="0" quotePrefix="1" applyFont="1" applyAlignment="1">
      <alignment horizontal="center" vertical="center"/>
    </xf>
    <xf numFmtId="0" fontId="17" fillId="0" borderId="0" xfId="0" applyFont="1" applyAlignment="1">
      <alignment horizontal="center"/>
    </xf>
    <xf numFmtId="0" fontId="9" fillId="0" borderId="0" xfId="8" applyNumberFormat="1" applyFont="1" applyAlignment="1">
      <alignment horizontal="right" vertical="top"/>
    </xf>
    <xf numFmtId="0" fontId="6" fillId="0" borderId="0" xfId="0" quotePrefix="1" applyFont="1" applyAlignment="1">
      <alignment horizontal="center" vertical="top"/>
    </xf>
    <xf numFmtId="165" fontId="9" fillId="3" borderId="0" xfId="8" applyNumberFormat="1" applyFont="1" applyFill="1"/>
    <xf numFmtId="165" fontId="9" fillId="3" borderId="8" xfId="8" applyNumberFormat="1" applyFont="1" applyFill="1" applyBorder="1"/>
    <xf numFmtId="167" fontId="9" fillId="3" borderId="0" xfId="1" applyNumberFormat="1" applyFont="1" applyFill="1"/>
    <xf numFmtId="171" fontId="9" fillId="0" borderId="0" xfId="7" applyNumberFormat="1" applyFont="1"/>
    <xf numFmtId="43" fontId="9" fillId="0" borderId="0" xfId="1" applyFont="1" applyAlignment="1">
      <alignment horizontal="right" vertical="center"/>
    </xf>
    <xf numFmtId="2" fontId="9" fillId="0" borderId="0" xfId="1" applyNumberFormat="1" applyFont="1" applyAlignment="1">
      <alignment horizontal="right" vertical="center"/>
    </xf>
    <xf numFmtId="2" fontId="9" fillId="0" borderId="0" xfId="1" applyNumberFormat="1" applyFont="1"/>
    <xf numFmtId="2" fontId="9" fillId="0" borderId="0" xfId="1" applyNumberFormat="1" applyFont="1" applyAlignment="1"/>
    <xf numFmtId="165" fontId="9" fillId="0" borderId="0" xfId="8" applyNumberFormat="1" applyFont="1"/>
    <xf numFmtId="172" fontId="9" fillId="0" borderId="10" xfId="4" applyNumberFormat="1" applyFont="1" applyBorder="1"/>
    <xf numFmtId="0" fontId="0" fillId="0" borderId="0" xfId="0" applyAlignment="1">
      <alignment horizontal="left"/>
    </xf>
    <xf numFmtId="0" fontId="6" fillId="0" borderId="0" xfId="0" applyFont="1" applyAlignment="1">
      <alignment horizontal="left"/>
    </xf>
    <xf numFmtId="0" fontId="2" fillId="0" borderId="0" xfId="7" applyFont="1" applyAlignment="1">
      <alignment horizontal="left"/>
    </xf>
    <xf numFmtId="42" fontId="0" fillId="0" borderId="0" xfId="0" applyNumberFormat="1"/>
    <xf numFmtId="42" fontId="8" fillId="0" borderId="0" xfId="7" applyNumberFormat="1"/>
    <xf numFmtId="8" fontId="9" fillId="0" borderId="0" xfId="0" applyNumberFormat="1" applyFont="1"/>
    <xf numFmtId="8" fontId="9" fillId="0" borderId="0" xfId="8" applyNumberFormat="1" applyFont="1"/>
    <xf numFmtId="42" fontId="6" fillId="0" borderId="0" xfId="0" applyNumberFormat="1" applyFont="1"/>
    <xf numFmtId="8" fontId="9" fillId="0" borderId="0" xfId="7" applyNumberFormat="1" applyFont="1"/>
    <xf numFmtId="42" fontId="9" fillId="0" borderId="0" xfId="16" applyNumberFormat="1" applyFont="1" applyAlignment="1">
      <alignment horizontal="center"/>
    </xf>
    <xf numFmtId="0" fontId="9" fillId="0" borderId="0" xfId="0" applyFont="1" applyAlignment="1">
      <alignment horizontal="left" wrapText="1"/>
    </xf>
    <xf numFmtId="0" fontId="11" fillId="0" borderId="0" xfId="7" applyFont="1" applyAlignment="1">
      <alignment horizontal="center"/>
    </xf>
    <xf numFmtId="0" fontId="9" fillId="0" borderId="0" xfId="7" applyFont="1" applyAlignment="1">
      <alignment horizontal="left" vertical="top" wrapText="1"/>
    </xf>
    <xf numFmtId="0" fontId="9" fillId="0" borderId="0" xfId="7" applyFont="1" applyAlignment="1">
      <alignment horizontal="left" vertical="top"/>
    </xf>
    <xf numFmtId="49" fontId="17" fillId="0" borderId="0" xfId="0" applyNumberFormat="1" applyFont="1" applyAlignment="1">
      <alignment horizontal="center"/>
    </xf>
    <xf numFmtId="3" fontId="6" fillId="0" borderId="0" xfId="0" applyNumberFormat="1" applyFont="1" applyAlignment="1" applyProtection="1">
      <alignment horizontal="center"/>
      <protection locked="0"/>
    </xf>
    <xf numFmtId="0" fontId="6" fillId="0" borderId="0" xfId="0" applyFont="1" applyAlignment="1">
      <alignment horizontal="left" wrapText="1"/>
    </xf>
    <xf numFmtId="0" fontId="6" fillId="0" borderId="0" xfId="0" applyFont="1" applyAlignment="1">
      <alignment horizontal="right"/>
    </xf>
    <xf numFmtId="0" fontId="9" fillId="0" borderId="0" xfId="5" applyFont="1" applyAlignment="1">
      <alignment horizontal="left" wrapText="1"/>
    </xf>
  </cellXfs>
  <cellStyles count="175">
    <cellStyle name="20% - Accent1 2" xfId="17" xr:uid="{15D583DF-6FEF-475D-82C4-1D35C64B85FA}"/>
    <cellStyle name="20% - Accent2 2" xfId="18" xr:uid="{B85A75AF-75B2-424B-B8FD-E9BD7041A2A6}"/>
    <cellStyle name="20% - Accent3 2" xfId="19" xr:uid="{2BE1AB04-9ED8-4B24-92A8-B0F2D511674B}"/>
    <cellStyle name="20% - Accent4 2" xfId="20" xr:uid="{B5A13AEC-3691-4A78-ABD7-568D65442CC1}"/>
    <cellStyle name="20% - Accent5 2" xfId="21" xr:uid="{675E84B9-304C-41E7-AB38-287457C83C00}"/>
    <cellStyle name="20% - Accent6 2" xfId="22" xr:uid="{49DA378B-D5DC-45F0-BBFE-5397285FB78C}"/>
    <cellStyle name="40% - Accent1 2" xfId="23" xr:uid="{1F66FA77-2638-4762-B1B7-E1680A4D8401}"/>
    <cellStyle name="40% - Accent2 2" xfId="24" xr:uid="{6AB71599-15A7-44C8-8EAB-67B29B6DE59F}"/>
    <cellStyle name="40% - Accent3 2" xfId="25" xr:uid="{FC6E410F-2BD5-4486-A815-0F4E0BFD7C44}"/>
    <cellStyle name="40% - Accent4 2" xfId="26" xr:uid="{2046B10A-0709-48FE-BC65-BDD25CE825DD}"/>
    <cellStyle name="40% - Accent5 2" xfId="27" xr:uid="{5E426419-6CBB-4829-B6A9-541A09D72142}"/>
    <cellStyle name="40% - Accent6 2" xfId="28" xr:uid="{A22BFE12-1E07-401F-80B9-5A3EFAAC58BB}"/>
    <cellStyle name="60% - Accent1 2" xfId="29" xr:uid="{57585141-F6B0-4981-A22C-770498E83142}"/>
    <cellStyle name="60% - Accent2 2" xfId="30" xr:uid="{0168A66C-6F68-4763-9482-C9275A743CE2}"/>
    <cellStyle name="60% - Accent3 2" xfId="31" xr:uid="{4E43323A-8637-47E2-B20A-15221B7D2C26}"/>
    <cellStyle name="60% - Accent4 2" xfId="32" xr:uid="{35AEE740-C4F5-41F2-BA89-A5902709B085}"/>
    <cellStyle name="60% - Accent5 2" xfId="33" xr:uid="{EC28D6A5-3694-4344-A00A-96B8AAD8189A}"/>
    <cellStyle name="60% - Accent6 2" xfId="34" xr:uid="{5C4EC5A8-7D99-4DE9-B44D-6580BFF00682}"/>
    <cellStyle name="Accent1 2" xfId="35" xr:uid="{F2B41043-77E8-40A7-9EFC-2A04FB822F9D}"/>
    <cellStyle name="Accent2 2" xfId="36" xr:uid="{CB35075C-8734-45C2-B5F6-CAE9C76D4AA6}"/>
    <cellStyle name="Accent3 2" xfId="37" xr:uid="{363D5908-1AA5-42B8-B430-A5186008FF3B}"/>
    <cellStyle name="Accent4 2" xfId="38" xr:uid="{ABF19BCD-4108-4A70-8F2B-514D5B24FB56}"/>
    <cellStyle name="Accent5 2" xfId="39" xr:uid="{1428A5A2-7514-422E-8601-2D2C688197FB}"/>
    <cellStyle name="Accent6 2" xfId="40" xr:uid="{08141CC2-6675-4988-883C-FF0384D88260}"/>
    <cellStyle name="Bad 2" xfId="41" xr:uid="{2DB737E9-155B-4330-AAFD-6036C2516605}"/>
    <cellStyle name="C00A" xfId="42" xr:uid="{5E1786FC-CA4B-4F37-A010-272BFD17D991}"/>
    <cellStyle name="C00B" xfId="43" xr:uid="{FF1101FF-92B6-46F3-A44D-7A357A8A2899}"/>
    <cellStyle name="C00L" xfId="44" xr:uid="{9D0F43F0-FB61-493A-A81D-B8A761E3496B}"/>
    <cellStyle name="C01A" xfId="45" xr:uid="{E3C427D6-AAD3-4E02-8660-B70B831EF736}"/>
    <cellStyle name="C01B" xfId="46" xr:uid="{7E9D5CE4-A3F0-46E3-BCDD-17B1B83AEB4F}"/>
    <cellStyle name="C01H" xfId="47" xr:uid="{73102B22-4774-46C6-B07E-856D9932DC79}"/>
    <cellStyle name="C01L" xfId="48" xr:uid="{56711FBC-16E7-4456-A45D-535A4CABF07C}"/>
    <cellStyle name="C02A" xfId="49" xr:uid="{76659539-2CF7-4EAF-8F17-71C908F1AB4C}"/>
    <cellStyle name="C02A 2" xfId="173" xr:uid="{C4EB05CE-859C-4285-8918-A964EC712D13}"/>
    <cellStyle name="C02B" xfId="50" xr:uid="{49F22940-1D58-487A-89A1-EE263B11FF8F}"/>
    <cellStyle name="C02H" xfId="51" xr:uid="{B3698BA6-2B91-45A3-BBD5-98468DEF6AD8}"/>
    <cellStyle name="C02L" xfId="52" xr:uid="{A7EE5B9B-5797-4674-AC4C-1C2FE3EFE658}"/>
    <cellStyle name="C03A" xfId="53" xr:uid="{04858772-CB9A-4740-AF8C-49B46AB97599}"/>
    <cellStyle name="C03B" xfId="54" xr:uid="{41E7F59A-FD21-45A2-B8E0-2D0A8C4EA0EB}"/>
    <cellStyle name="C03H" xfId="55" xr:uid="{CC3F9782-B90C-4A2C-930F-7615C024798F}"/>
    <cellStyle name="C03L" xfId="56" xr:uid="{F2511D32-E012-436F-8C06-FFBD5C89D7F6}"/>
    <cellStyle name="C04A" xfId="57" xr:uid="{4F248708-6A3F-4C04-B461-11FA979DB405}"/>
    <cellStyle name="C04B" xfId="58" xr:uid="{3C83BB6B-870E-4108-B66A-A30BB45D8076}"/>
    <cellStyle name="C04H" xfId="59" xr:uid="{5AB08F22-9253-4A71-86E3-E53AA77556D8}"/>
    <cellStyle name="C04L" xfId="60" xr:uid="{0733B688-072A-47FE-84F9-49CD1A84A782}"/>
    <cellStyle name="C05A" xfId="61" xr:uid="{C1B07FF0-6C3D-4CCA-A6A0-24CBB9C141A4}"/>
    <cellStyle name="C05B" xfId="62" xr:uid="{4FA43A68-C8AA-40B9-9589-113B01176034}"/>
    <cellStyle name="C05H" xfId="63" xr:uid="{B1455BCB-B131-44F3-A8DC-CF747A4EFC9C}"/>
    <cellStyle name="C05L" xfId="64" xr:uid="{1F620F24-A6A7-439D-8A30-E0A5FF3FF777}"/>
    <cellStyle name="C06A" xfId="65" xr:uid="{4D614285-9321-4391-89F5-A33CCA41A5D1}"/>
    <cellStyle name="C06B" xfId="66" xr:uid="{66613717-A5DB-4D49-BCCB-70F1D38BAA55}"/>
    <cellStyle name="C06H" xfId="67" xr:uid="{020D96A0-3A05-4AC8-B850-44153F3E7FFA}"/>
    <cellStyle name="C06L" xfId="68" xr:uid="{ED7366A5-F644-4E79-BE8B-67FD0DAD3C64}"/>
    <cellStyle name="C07A" xfId="69" xr:uid="{1F9964B0-36BF-4992-B25D-1496171A16AF}"/>
    <cellStyle name="C07B" xfId="70" xr:uid="{CB34D431-D998-43EB-8FA5-CDB9C3019256}"/>
    <cellStyle name="C07H" xfId="71" xr:uid="{5117AE40-F4EC-4536-AD5D-EE6E3539DB8F}"/>
    <cellStyle name="C07L" xfId="72" xr:uid="{5A63AD64-D648-4D29-9836-830E5D2F2040}"/>
    <cellStyle name="Calculation 2" xfId="73" xr:uid="{5941F1E8-47EF-42CE-837A-DB75CA1DDA7A}"/>
    <cellStyle name="Check Cell 2" xfId="74" xr:uid="{406CE16B-D2C1-44F1-918A-FDAE67CA9DEB}"/>
    <cellStyle name="Comma" xfId="1" builtinId="3"/>
    <cellStyle name="Comma [0] 2" xfId="2" xr:uid="{00000000-0005-0000-0000-000001000000}"/>
    <cellStyle name="Comma [0] 2 2" xfId="171" xr:uid="{4EF23910-1465-40B6-A6D9-B6F80845248B}"/>
    <cellStyle name="Comma 2" xfId="75" xr:uid="{B878311C-5A1F-491F-9E0B-E3896E9ED14E}"/>
    <cellStyle name="Comma 2 2" xfId="76" xr:uid="{BB1143D2-1ABB-4F10-B661-A6E23D46B3D9}"/>
    <cellStyle name="Comma 2 3" xfId="147" xr:uid="{27BE0D31-8EEA-4D26-BCF2-001968562DF0}"/>
    <cellStyle name="Comma 20" xfId="156" xr:uid="{09552D3A-6914-43E0-ADE5-EE0551575F82}"/>
    <cellStyle name="Comma 21" xfId="157" xr:uid="{48F85444-54F9-4CA8-A607-C3C93362D090}"/>
    <cellStyle name="Comma 3" xfId="145" xr:uid="{A20C9623-8CDA-4CE0-93ED-1CD185996FEF}"/>
    <cellStyle name="Comma 3 2" xfId="150" xr:uid="{1160460F-60ED-4B5D-8BF4-85D81C87B919}"/>
    <cellStyle name="Comma 4" xfId="151" xr:uid="{78F696BB-8391-4EF4-B6BD-986424C313EC}"/>
    <cellStyle name="Comma 5" xfId="159" xr:uid="{496CAF54-B688-4B26-936A-47943EA39850}"/>
    <cellStyle name="Comma 6" xfId="161" xr:uid="{24D8E272-8879-4198-B85F-B41731167AB0}"/>
    <cellStyle name="Comma 7" xfId="3" xr:uid="{00000000-0005-0000-0000-000002000000}"/>
    <cellStyle name="Comma 7 2" xfId="167" xr:uid="{B616CF75-D65E-415A-B6DE-EA13535BF53B}"/>
    <cellStyle name="Comma 8" xfId="170" xr:uid="{E8C983F3-ADDD-42B5-A573-A6C1825DD82A}"/>
    <cellStyle name="Comma 9" xfId="165" xr:uid="{8FEABEBE-1E53-4AD8-84F4-0D77C3A3505B}"/>
    <cellStyle name="Comma0" xfId="77" xr:uid="{44630FE0-6018-4089-9A7E-8187C33C3A9E}"/>
    <cellStyle name="Currency" xfId="4" builtinId="4"/>
    <cellStyle name="Currency 2" xfId="143" xr:uid="{2A394961-CB20-4EA0-B321-97B4B277A903}"/>
    <cellStyle name="Currency 2 2" xfId="153" xr:uid="{CE56BC04-9874-43D8-A944-66987851C9A6}"/>
    <cellStyle name="Currency 3" xfId="149" xr:uid="{5D96D661-A999-4727-8180-CB21A7F1F249}"/>
    <cellStyle name="Currency0" xfId="78" xr:uid="{07F377E7-2C73-4BBB-8704-FC4BD6C58BED}"/>
    <cellStyle name="Date" xfId="79" xr:uid="{69B38480-55B9-4341-B93B-FEF435CADCF8}"/>
    <cellStyle name="Explanatory Text 2" xfId="80" xr:uid="{4B03ED13-F24C-49F6-AF46-05CF46ABB11F}"/>
    <cellStyle name="Fixed" xfId="81" xr:uid="{27BFEE82-5DEB-47E4-B82A-D4B0A03B9D1E}"/>
    <cellStyle name="Good 2" xfId="82" xr:uid="{06ECF2AF-0446-4E2D-88A0-D24EDFFE5A2B}"/>
    <cellStyle name="Heading 1 2" xfId="83" xr:uid="{ED5190A7-88A0-48CF-9923-7DFCC26393BA}"/>
    <cellStyle name="Heading 2 2" xfId="84" xr:uid="{45705B21-AE55-45FA-88CD-639E2FB67C47}"/>
    <cellStyle name="Heading 3 2" xfId="85" xr:uid="{947492DC-E698-4AFC-9B33-A5F1D72A153C}"/>
    <cellStyle name="Heading 4 2" xfId="86" xr:uid="{F5B92759-5BD1-4BB2-8288-7FC7E200BF24}"/>
    <cellStyle name="Heading1" xfId="87" xr:uid="{E7D28790-548E-43BC-92EC-5E1A3519496F}"/>
    <cellStyle name="Heading2" xfId="88" xr:uid="{C48726B0-A8EB-4AEB-9335-2ED4F4C7629C}"/>
    <cellStyle name="Input 2" xfId="89" xr:uid="{0F5CE046-4041-4B11-B5B3-DA3539E93DA4}"/>
    <cellStyle name="Linked Cell 2" xfId="90" xr:uid="{2F5628B2-4E3E-40AF-ADC9-E9B3B6A73EE9}"/>
    <cellStyle name="Neutral 2" xfId="91" xr:uid="{FC59D090-F193-41C7-A01E-B9921D40E51C}"/>
    <cellStyle name="Normal" xfId="0" builtinId="0"/>
    <cellStyle name="Normal 10" xfId="164" xr:uid="{E2C29C73-055A-42F3-B282-CB282D8EB554}"/>
    <cellStyle name="Normal 10 2" xfId="154" xr:uid="{A847EBDB-14B1-4E02-9E83-C04FC63F349D}"/>
    <cellStyle name="Normal 11" xfId="169" xr:uid="{D39033C2-6371-4671-8B2F-78DF4B7D8A76}"/>
    <cellStyle name="Normal 12" xfId="16" xr:uid="{6B8178C7-BE76-4EEE-842A-6901A709B317}"/>
    <cellStyle name="Normal 2" xfId="92" xr:uid="{976E67D2-C529-4065-A1EC-0DAF32C757E7}"/>
    <cellStyle name="Normal 2 2" xfId="93" xr:uid="{46385F91-B07B-41E4-8906-20A69AD207DA}"/>
    <cellStyle name="Normal 2 3" xfId="166" xr:uid="{11652541-AFDE-49F1-BA8A-9C3F5328F098}"/>
    <cellStyle name="Normal 20" xfId="155" xr:uid="{0C2C30A9-E0A0-4E63-8267-20D2AE9F1834}"/>
    <cellStyle name="Normal 3" xfId="94" xr:uid="{9AB3D9E0-832F-4DD6-949D-36673E2FA0B5}"/>
    <cellStyle name="Normal 3 2" xfId="95" xr:uid="{593851BB-B743-4B66-AA3E-A9E4B727F827}"/>
    <cellStyle name="Normal 4" xfId="141" xr:uid="{EE6CA1FE-7E29-4910-BF3F-24821E52F07F}"/>
    <cellStyle name="Normal 4 2" xfId="5" xr:uid="{00000000-0005-0000-0000-000005000000}"/>
    <cellStyle name="Normal 4 2 2" xfId="168" xr:uid="{53CEB212-7543-4C13-BAA8-3AF9C463FCD9}"/>
    <cellStyle name="Normal 5" xfId="144" xr:uid="{BB523B2D-79AD-4F91-8D8F-E6A360181A30}"/>
    <cellStyle name="Normal 5 5" xfId="174" xr:uid="{C3B9608A-A6DC-40ED-92BD-223F9CA3A94C}"/>
    <cellStyle name="Normal 6" xfId="148" xr:uid="{C5090C5B-1A5D-4BBB-8C2E-18291D624F4C}"/>
    <cellStyle name="Normal 6 2" xfId="162" xr:uid="{7319C0C3-F83D-4731-8604-782EA62EB8DD}"/>
    <cellStyle name="Normal 7" xfId="158" xr:uid="{01C20BE5-7849-4B86-A8B6-E47F8BE6F299}"/>
    <cellStyle name="Normal 8" xfId="160" xr:uid="{E6198941-1E1A-463F-B8DA-20C2E12B4A6E}"/>
    <cellStyle name="Normal 9" xfId="6" xr:uid="{00000000-0005-0000-0000-000006000000}"/>
    <cellStyle name="Normal 9 2" xfId="172" xr:uid="{69298530-3BF6-4B02-B022-AABD1E0A6DC5}"/>
    <cellStyle name="Normal_ATSI Attachment H-20A-Appendix A- Schedule 1A_7-29-2010 " xfId="7" xr:uid="{00000000-0005-0000-0000-000007000000}"/>
    <cellStyle name="Normal_FN1 Ratebase Draft SPP template (6-11-04) v2" xfId="8" xr:uid="{00000000-0005-0000-0000-000008000000}"/>
    <cellStyle name="Note 2" xfId="96" xr:uid="{EFA3C2E7-3276-43AA-B0EB-BE9DB5F66921}"/>
    <cellStyle name="Output 2" xfId="97" xr:uid="{20DEA41D-6D5A-4DB5-ABFF-AD50B6C43AF5}"/>
    <cellStyle name="Percent" xfId="9" builtinId="5"/>
    <cellStyle name="Percent 2" xfId="142" xr:uid="{35F2FE78-5EBF-4681-BFA1-17190F09248C}"/>
    <cellStyle name="Percent 2 2" xfId="98" xr:uid="{D645F447-3162-45E3-946E-34E1BE8EFD9F}"/>
    <cellStyle name="Percent 2 2 2" xfId="152" xr:uid="{34B2C6F8-3355-4074-98DA-DD4B4C30D891}"/>
    <cellStyle name="Percent 3" xfId="146" xr:uid="{6CE2D2DA-BC0C-4484-81E3-5DAA5D31AFB9}"/>
    <cellStyle name="Percent 4" xfId="163" xr:uid="{E3EF92CC-F57F-4D72-AC6C-806A5D0E81DB}"/>
    <cellStyle name="PSChar" xfId="10" xr:uid="{00000000-0005-0000-0000-00000A000000}"/>
    <cellStyle name="PSChar 2" xfId="99" xr:uid="{D76A263C-2822-4940-8678-5181B9BFFD73}"/>
    <cellStyle name="PSDate" xfId="11" xr:uid="{00000000-0005-0000-0000-00000B000000}"/>
    <cellStyle name="PSDate 2" xfId="100" xr:uid="{8CC79C5A-E6E3-47C3-A0E6-A6E0855105AE}"/>
    <cellStyle name="PSDec" xfId="12" xr:uid="{00000000-0005-0000-0000-00000C000000}"/>
    <cellStyle name="PSDec 2" xfId="101" xr:uid="{E9C889B4-9F8A-402B-A184-668CE7ED0F85}"/>
    <cellStyle name="PSdesc" xfId="102" xr:uid="{82B3A611-C442-42CE-A637-873A1286C5CD}"/>
    <cellStyle name="PSHeading" xfId="13" xr:uid="{00000000-0005-0000-0000-00000D000000}"/>
    <cellStyle name="PSHeading 2" xfId="103" xr:uid="{D3E936DA-7587-444C-8664-00953C04423B}"/>
    <cellStyle name="PSInt" xfId="14" xr:uid="{00000000-0005-0000-0000-00000E000000}"/>
    <cellStyle name="PSInt 2" xfId="104" xr:uid="{D5C90145-965E-4D2C-A1C1-1623B4DB151D}"/>
    <cellStyle name="PSSpacer" xfId="15" xr:uid="{00000000-0005-0000-0000-00000F000000}"/>
    <cellStyle name="PSSpacer 2" xfId="105" xr:uid="{0E6C19CF-71F3-455A-8463-274FC5277387}"/>
    <cellStyle name="PStest" xfId="106" xr:uid="{47C92328-0EDB-482D-AC5F-B26BC5E0408E}"/>
    <cellStyle name="R00A" xfId="107" xr:uid="{38A5B538-5834-4EA8-AF79-991241D71CEF}"/>
    <cellStyle name="R00B" xfId="108" xr:uid="{060C36D4-611A-4A34-9528-17873B5EC42A}"/>
    <cellStyle name="R00L" xfId="109" xr:uid="{6938557E-2943-481C-8C5C-4A105AC1FF99}"/>
    <cellStyle name="R01A" xfId="110" xr:uid="{7412D6B3-EF68-412E-959C-7DB76253F777}"/>
    <cellStyle name="R01B" xfId="111" xr:uid="{175AC879-500F-4583-81A7-8A84C1620D72}"/>
    <cellStyle name="R01H" xfId="112" xr:uid="{F324F5E4-12EF-4F6D-AEE0-7F14E873EFA8}"/>
    <cellStyle name="R01L" xfId="113" xr:uid="{78A613D0-CD6C-4632-916D-BADB9D621D4C}"/>
    <cellStyle name="R02A" xfId="114" xr:uid="{77452F26-938E-4442-9611-EECD38F46C25}"/>
    <cellStyle name="R02B" xfId="115" xr:uid="{49ECEBEF-C7E5-4BD8-8FBD-464142CBF8CE}"/>
    <cellStyle name="R02H" xfId="116" xr:uid="{8AC1386D-2BE2-46C4-9466-BC2BFEBC0E1D}"/>
    <cellStyle name="R02L" xfId="117" xr:uid="{CE29483F-6A61-47BE-BBA2-475164545F9E}"/>
    <cellStyle name="R03A" xfId="118" xr:uid="{1486606C-43BF-4557-A634-35E17C947C40}"/>
    <cellStyle name="R03B" xfId="119" xr:uid="{A8A7F903-CE63-4159-878A-FE1306B569C6}"/>
    <cellStyle name="R03H" xfId="120" xr:uid="{31EF4203-D0E7-4E7E-9CBA-02333B9887C9}"/>
    <cellStyle name="R03L" xfId="121" xr:uid="{D8B0272D-3245-4231-88F6-C6014A605B44}"/>
    <cellStyle name="R04A" xfId="122" xr:uid="{FD39B12E-80C3-4AF1-9BBB-8D14168051DE}"/>
    <cellStyle name="R04B" xfId="123" xr:uid="{681C5263-7CF4-4202-AD63-1F14E30F1014}"/>
    <cellStyle name="R04H" xfId="124" xr:uid="{662A012E-138A-47F3-8204-9FDA6E1AEF51}"/>
    <cellStyle name="R04L" xfId="125" xr:uid="{5589D4A7-8BE6-4314-8525-11428DB7C990}"/>
    <cellStyle name="R05A" xfId="126" xr:uid="{D769899E-E321-4B48-BC00-8787D5AC6351}"/>
    <cellStyle name="R05B" xfId="127" xr:uid="{54F0D405-FD18-4C2D-8BF9-ED28AA3E7910}"/>
    <cellStyle name="R05H" xfId="128" xr:uid="{A6571D28-E500-4502-8E0B-597C757831F6}"/>
    <cellStyle name="R05L" xfId="129" xr:uid="{0E2E4E30-B620-4EE6-8D4C-07D4C4A34CAF}"/>
    <cellStyle name="R06A" xfId="130" xr:uid="{9923C091-4D5D-4D2A-8A11-D57AF32BEE96}"/>
    <cellStyle name="R06B" xfId="131" xr:uid="{8984C683-5A0B-4E76-97EF-FD095F26AEE8}"/>
    <cellStyle name="R06H" xfId="132" xr:uid="{A0279EE9-7F74-4FFD-996E-5CFC1C0FFED4}"/>
    <cellStyle name="R06L" xfId="133" xr:uid="{537F3F59-29D6-40A9-99B5-F887013A788D}"/>
    <cellStyle name="R07A" xfId="134" xr:uid="{07492BD5-7BF0-49F5-80E0-93D3366F8A2D}"/>
    <cellStyle name="R07B" xfId="135" xr:uid="{4D0D51F0-4B6F-4217-911D-2C990BBB7CAF}"/>
    <cellStyle name="R07H" xfId="136" xr:uid="{51737183-9707-4B4C-B5D7-BDEBEAFAD3A4}"/>
    <cellStyle name="R07L" xfId="137" xr:uid="{9B5483B9-42F8-4A83-9F5B-9D8425DFDF88}"/>
    <cellStyle name="Title 2" xfId="138" xr:uid="{613753A9-5985-43E4-9BE5-28BC37834C2B}"/>
    <cellStyle name="Total 2" xfId="139" xr:uid="{DCC12163-4D66-4BB8-8DC4-AA5B87D9C7F2}"/>
    <cellStyle name="Warning Text 2" xfId="140" xr:uid="{7562BB95-D170-406F-94AC-6FB0E6E1DF2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13" Type="http://purl.oclc.org/ooxml/officeDocument/relationships/customXml" Target="../customXml/item5.xml"/><Relationship Id="rId3" Type="http://purl.oclc.org/ooxml/officeDocument/relationships/worksheet" Target="worksheets/sheet3.xml"/><Relationship Id="rId7" Type="http://purl.oclc.org/ooxml/officeDocument/relationships/sharedStrings" Target="sharedStrings.xml"/><Relationship Id="rId12" Type="http://purl.oclc.org/ooxml/officeDocument/relationships/customXml" Target="../customXml/item4.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11" Type="http://purl.oclc.org/ooxml/officeDocument/relationships/customXml" Target="../customXml/item3.xml"/><Relationship Id="rId5" Type="http://purl.oclc.org/ooxml/officeDocument/relationships/theme" Target="theme/theme1.xml"/><Relationship Id="rId10" Type="http://purl.oclc.org/ooxml/officeDocument/relationships/customXml" Target="../customXml/item2.xml"/><Relationship Id="rId4" Type="http://purl.oclc.org/ooxml/officeDocument/relationships/worksheet" Target="worksheets/sheet4.xml"/><Relationship Id="rId9" Type="http://purl.oclc.org/ooxml/officeDocument/relationships/customXml" Target="../customXml/item1.xml"/></Relationships>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printerSettings" Target="../printerSettings/printerSettings3.bin"/><Relationship Id="rId2" Type="http://purl.oclc.org/ooxml/officeDocument/relationships/printerSettings" Target="../printerSettings/printerSettings2.bin"/><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3.xml.rels><?xml version="1.0" encoding="UTF-8" standalone="yes"?>
<Relationships xmlns="http://schemas.openxmlformats.org/package/2006/relationships"><Relationship Id="rId3" Type="http://purl.oclc.org/ooxml/officeDocument/relationships/printerSettings" Target="../printerSettings/printerSettings7.bin"/><Relationship Id="rId2" Type="http://purl.oclc.org/ooxml/officeDocument/relationships/printerSettings" Target="../printerSettings/printerSettings6.bin"/><Relationship Id="rId1" Type="http://purl.oclc.org/ooxml/officeDocument/relationships/printerSettings" Target="../printerSettings/printerSettings5.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86"/>
  <sheetViews>
    <sheetView tabSelected="1" view="pageBreakPreview" zoomScale="80" zoomScaleNormal="100" zoomScaleSheetLayoutView="80" workbookViewId="0"/>
  </sheetViews>
  <sheetFormatPr defaultColWidth="11.42578125" defaultRowHeight="15.75" x14ac:dyDescent="0.25"/>
  <cols>
    <col min="1" max="1" width="11.42578125" style="30"/>
    <col min="2" max="2" width="75" style="30" bestFit="1" customWidth="1"/>
    <col min="3" max="3" width="41.7109375" style="30" bestFit="1" customWidth="1"/>
    <col min="4" max="7" width="11.42578125" style="30"/>
    <col min="8" max="8" width="3.28515625" style="30" customWidth="1"/>
    <col min="9" max="9" width="15.28515625" style="30" bestFit="1" customWidth="1"/>
    <col min="10" max="10" width="11.42578125" style="30"/>
    <col min="11" max="11" width="22" style="30" customWidth="1"/>
    <col min="12" max="12" width="17.42578125" style="30" bestFit="1" customWidth="1"/>
    <col min="13" max="13" width="14.28515625" style="30" bestFit="1" customWidth="1"/>
    <col min="14" max="16384" width="11.42578125" style="30"/>
  </cols>
  <sheetData>
    <row r="1" spans="1:12" ht="16.5" customHeight="1" x14ac:dyDescent="0.25">
      <c r="A1" s="47"/>
      <c r="B1" s="47"/>
      <c r="C1" s="47"/>
      <c r="D1" s="48"/>
      <c r="E1" s="47"/>
      <c r="F1" s="47"/>
      <c r="G1" s="47"/>
      <c r="H1" s="47"/>
      <c r="I1" s="2"/>
      <c r="J1" s="69" t="s">
        <v>110</v>
      </c>
      <c r="K1" s="3"/>
      <c r="L1" s="49"/>
    </row>
    <row r="2" spans="1:12" ht="16.5" customHeight="1" x14ac:dyDescent="0.25">
      <c r="A2" s="2"/>
      <c r="B2" s="2"/>
      <c r="C2" s="2"/>
      <c r="D2" s="69"/>
      <c r="E2" s="2"/>
      <c r="F2" s="2"/>
      <c r="G2" s="2"/>
      <c r="H2" s="2"/>
      <c r="I2" s="2"/>
      <c r="J2" s="2"/>
      <c r="K2" s="3" t="s">
        <v>41</v>
      </c>
      <c r="L2" s="49"/>
    </row>
    <row r="3" spans="1:12" ht="18.75" x14ac:dyDescent="0.3">
      <c r="A3" s="2"/>
      <c r="B3" s="2" t="s">
        <v>3</v>
      </c>
      <c r="C3" s="93" t="s">
        <v>49</v>
      </c>
      <c r="D3" s="69"/>
      <c r="E3" s="2"/>
      <c r="F3" s="2"/>
      <c r="G3" s="2"/>
      <c r="H3" s="2"/>
      <c r="I3" s="70"/>
      <c r="J3" s="70"/>
      <c r="K3" s="71" t="s">
        <v>112</v>
      </c>
      <c r="L3" s="49"/>
    </row>
    <row r="4" spans="1:12" x14ac:dyDescent="0.25">
      <c r="A4" s="2"/>
      <c r="B4" s="2"/>
      <c r="C4" s="72"/>
      <c r="D4" s="72"/>
      <c r="E4" s="72"/>
      <c r="F4" s="72"/>
      <c r="G4" s="72"/>
      <c r="H4" s="2"/>
      <c r="I4" s="2"/>
      <c r="J4" s="2"/>
      <c r="K4" s="2"/>
      <c r="L4" s="49"/>
    </row>
    <row r="5" spans="1:12" x14ac:dyDescent="0.25">
      <c r="A5" s="73" t="s">
        <v>0</v>
      </c>
      <c r="B5" s="73" t="s">
        <v>4</v>
      </c>
      <c r="C5" s="73" t="s">
        <v>5</v>
      </c>
      <c r="D5" s="73" t="s">
        <v>6</v>
      </c>
      <c r="E5" s="72" t="s">
        <v>2</v>
      </c>
      <c r="F5" s="72"/>
      <c r="G5" s="74" t="s">
        <v>7</v>
      </c>
      <c r="H5" s="72"/>
      <c r="I5" s="75" t="s">
        <v>8</v>
      </c>
      <c r="J5" s="2"/>
      <c r="K5" s="2"/>
      <c r="L5" s="49"/>
    </row>
    <row r="6" spans="1:12" ht="16.5" thickBot="1" x14ac:dyDescent="0.3">
      <c r="A6" s="76" t="s">
        <v>1</v>
      </c>
      <c r="B6" s="2"/>
      <c r="C6" s="2"/>
      <c r="D6" s="77"/>
      <c r="E6" s="2"/>
      <c r="F6" s="2"/>
      <c r="G6" s="2"/>
      <c r="H6" s="2"/>
      <c r="I6" s="2"/>
      <c r="J6" s="2"/>
      <c r="K6" s="2"/>
      <c r="L6" s="49"/>
    </row>
    <row r="7" spans="1:12" x14ac:dyDescent="0.25">
      <c r="A7" s="73"/>
      <c r="B7" s="73"/>
      <c r="C7" s="73"/>
      <c r="D7" s="73"/>
      <c r="E7" s="72"/>
      <c r="F7" s="72"/>
      <c r="G7" s="74"/>
      <c r="H7" s="72"/>
      <c r="I7" s="75" t="s">
        <v>13</v>
      </c>
      <c r="J7" s="2"/>
      <c r="K7" s="2"/>
      <c r="L7" s="49"/>
    </row>
    <row r="8" spans="1:12" ht="16.5" customHeight="1" x14ac:dyDescent="0.25">
      <c r="A8" s="29">
        <v>1</v>
      </c>
      <c r="B8" s="30" t="s">
        <v>10</v>
      </c>
      <c r="C8" s="30" t="s">
        <v>66</v>
      </c>
      <c r="I8" s="98">
        <v>59881174.554694667</v>
      </c>
      <c r="L8" s="117"/>
    </row>
    <row r="9" spans="1:12" ht="16.5" customHeight="1" x14ac:dyDescent="0.25">
      <c r="A9" s="29">
        <v>2</v>
      </c>
      <c r="B9" s="30" t="s">
        <v>11</v>
      </c>
      <c r="C9" s="30" t="s">
        <v>66</v>
      </c>
      <c r="I9" s="98">
        <v>46429853.846836269</v>
      </c>
      <c r="L9" s="117"/>
    </row>
    <row r="10" spans="1:12" ht="16.5" customHeight="1" x14ac:dyDescent="0.25">
      <c r="A10" s="29">
        <v>3</v>
      </c>
      <c r="B10" s="30" t="s">
        <v>9</v>
      </c>
      <c r="C10" s="30" t="s">
        <v>66</v>
      </c>
      <c r="I10" s="99">
        <v>55837454.319741696</v>
      </c>
      <c r="L10" s="117"/>
    </row>
    <row r="11" spans="1:12" x14ac:dyDescent="0.25">
      <c r="A11" s="29">
        <v>4</v>
      </c>
      <c r="B11" s="30" t="s">
        <v>50</v>
      </c>
      <c r="I11" s="106">
        <f>SUM(I8:I10)</f>
        <v>162148482.72127265</v>
      </c>
      <c r="L11" s="114"/>
    </row>
    <row r="12" spans="1:12" x14ac:dyDescent="0.25">
      <c r="A12" s="29"/>
      <c r="L12" s="49"/>
    </row>
    <row r="13" spans="1:12" x14ac:dyDescent="0.25">
      <c r="A13" s="29"/>
      <c r="L13" s="49"/>
    </row>
    <row r="14" spans="1:12" x14ac:dyDescent="0.25">
      <c r="A14" s="29"/>
      <c r="L14" s="49"/>
    </row>
    <row r="15" spans="1:12" ht="16.5" thickBot="1" x14ac:dyDescent="0.3">
      <c r="A15" s="29"/>
      <c r="B15" s="2" t="s">
        <v>12</v>
      </c>
      <c r="C15" s="2"/>
      <c r="D15" s="72"/>
      <c r="E15" s="2"/>
      <c r="F15" s="2"/>
      <c r="G15" s="2"/>
      <c r="H15" s="2"/>
      <c r="I15" s="78" t="s">
        <v>13</v>
      </c>
      <c r="L15" s="49"/>
    </row>
    <row r="16" spans="1:12" ht="16.5" customHeight="1" x14ac:dyDescent="0.25">
      <c r="A16" s="29">
        <v>5</v>
      </c>
      <c r="B16" s="2" t="s">
        <v>14</v>
      </c>
      <c r="C16" s="2"/>
      <c r="D16" s="72"/>
      <c r="E16" s="2"/>
      <c r="F16" s="2"/>
      <c r="G16" s="2" t="s">
        <v>15</v>
      </c>
      <c r="H16" s="2"/>
      <c r="I16" s="79">
        <v>9154.3230000000003</v>
      </c>
      <c r="L16" s="49"/>
    </row>
    <row r="17" spans="1:12" ht="16.5" customHeight="1" x14ac:dyDescent="0.25">
      <c r="A17" s="29">
        <v>6</v>
      </c>
      <c r="B17" s="2" t="s">
        <v>16</v>
      </c>
      <c r="C17" s="72"/>
      <c r="D17" s="72"/>
      <c r="E17" s="72"/>
      <c r="F17" s="72"/>
      <c r="G17" s="2" t="s">
        <v>43</v>
      </c>
      <c r="H17" s="72"/>
      <c r="I17" s="79">
        <v>7759.0031666666664</v>
      </c>
      <c r="L17" s="49"/>
    </row>
    <row r="18" spans="1:12" ht="16.5" customHeight="1" x14ac:dyDescent="0.25">
      <c r="A18" s="29"/>
      <c r="B18" s="2"/>
      <c r="C18" s="2"/>
      <c r="D18" s="2"/>
      <c r="E18" s="2"/>
      <c r="F18" s="2"/>
      <c r="G18" s="2"/>
      <c r="H18" s="2"/>
      <c r="I18" s="72"/>
      <c r="L18" s="49"/>
    </row>
    <row r="19" spans="1:12" ht="16.5" thickBot="1" x14ac:dyDescent="0.3">
      <c r="A19" s="29"/>
      <c r="B19" s="2"/>
      <c r="C19" s="2"/>
      <c r="D19" s="76" t="s">
        <v>13</v>
      </c>
      <c r="E19" s="2"/>
      <c r="F19" s="2"/>
      <c r="G19" s="2"/>
      <c r="H19" s="2"/>
      <c r="I19" s="72"/>
      <c r="L19" s="49"/>
    </row>
    <row r="20" spans="1:12" x14ac:dyDescent="0.25">
      <c r="A20" s="29">
        <v>7</v>
      </c>
      <c r="B20" s="2" t="s">
        <v>17</v>
      </c>
      <c r="C20" s="2" t="s">
        <v>35</v>
      </c>
      <c r="D20" s="80">
        <f>I11/I16</f>
        <v>17712.777091355925</v>
      </c>
      <c r="E20" s="2"/>
      <c r="F20" s="81"/>
      <c r="G20" s="2"/>
      <c r="H20" s="2"/>
      <c r="I20" s="2"/>
      <c r="L20" s="49"/>
    </row>
    <row r="21" spans="1:12" x14ac:dyDescent="0.25">
      <c r="A21" s="29"/>
      <c r="B21" s="2"/>
      <c r="C21" s="2"/>
      <c r="D21" s="82"/>
      <c r="E21" s="2"/>
      <c r="F21" s="83"/>
      <c r="G21" s="2"/>
      <c r="H21" s="2"/>
      <c r="I21" s="2"/>
      <c r="L21" s="49"/>
    </row>
    <row r="22" spans="1:12" x14ac:dyDescent="0.25">
      <c r="A22" s="29"/>
      <c r="B22" s="2"/>
      <c r="C22" s="2"/>
      <c r="D22" s="84" t="s">
        <v>18</v>
      </c>
      <c r="E22" s="83"/>
      <c r="F22" s="85"/>
      <c r="G22" s="86"/>
      <c r="H22" s="2"/>
      <c r="I22" s="73" t="s">
        <v>19</v>
      </c>
      <c r="L22" s="49"/>
    </row>
    <row r="23" spans="1:12" ht="16.5" thickBot="1" x14ac:dyDescent="0.3">
      <c r="A23" s="29"/>
      <c r="B23" s="2"/>
      <c r="C23" s="2"/>
      <c r="D23" s="87" t="s">
        <v>13</v>
      </c>
      <c r="E23" s="73"/>
      <c r="F23" s="73"/>
      <c r="G23" s="73"/>
      <c r="H23" s="73"/>
      <c r="I23" s="76" t="s">
        <v>13</v>
      </c>
      <c r="L23" s="49"/>
    </row>
    <row r="24" spans="1:12" ht="16.5" customHeight="1" x14ac:dyDescent="0.25">
      <c r="A24" s="29">
        <v>8</v>
      </c>
      <c r="B24" s="2" t="s">
        <v>20</v>
      </c>
      <c r="C24" s="2" t="s">
        <v>36</v>
      </c>
      <c r="D24" s="102">
        <f>I11/I17</f>
        <v>20898.107558181731</v>
      </c>
      <c r="E24" s="89"/>
      <c r="F24" s="88"/>
      <c r="G24" s="88"/>
      <c r="H24" s="88"/>
      <c r="I24" s="88">
        <f>I11/I17</f>
        <v>20898.107558181731</v>
      </c>
      <c r="L24" s="49"/>
    </row>
    <row r="25" spans="1:12" ht="16.5" customHeight="1" x14ac:dyDescent="0.25">
      <c r="A25" s="29">
        <v>9</v>
      </c>
      <c r="B25" s="2" t="s">
        <v>21</v>
      </c>
      <c r="C25" s="2" t="s">
        <v>37</v>
      </c>
      <c r="D25" s="102">
        <f>D24/12</f>
        <v>1741.5089631818109</v>
      </c>
      <c r="E25" s="89"/>
      <c r="F25" s="88"/>
      <c r="G25" s="88"/>
      <c r="H25" s="88"/>
      <c r="I25" s="88">
        <f>I24/12</f>
        <v>1741.5089631818109</v>
      </c>
      <c r="L25" s="49"/>
    </row>
    <row r="26" spans="1:12" ht="16.5" customHeight="1" x14ac:dyDescent="0.25">
      <c r="A26" s="29">
        <v>10</v>
      </c>
      <c r="B26" s="2" t="s">
        <v>22</v>
      </c>
      <c r="C26" s="69" t="s">
        <v>38</v>
      </c>
      <c r="D26" s="102">
        <f>D24/52</f>
        <v>401.88668381118714</v>
      </c>
      <c r="E26" s="89"/>
      <c r="F26" s="90"/>
      <c r="G26" s="91"/>
      <c r="H26" s="88"/>
      <c r="I26" s="104">
        <f>I24/52</f>
        <v>401.88668381118714</v>
      </c>
      <c r="L26" s="49"/>
    </row>
    <row r="27" spans="1:12" x14ac:dyDescent="0.25">
      <c r="A27" s="29">
        <v>11</v>
      </c>
      <c r="B27" s="2" t="s">
        <v>23</v>
      </c>
      <c r="C27" s="69" t="s">
        <v>39</v>
      </c>
      <c r="D27" s="102">
        <f>D26/5</f>
        <v>80.377336762237434</v>
      </c>
      <c r="E27" s="89"/>
      <c r="F27" s="90"/>
      <c r="G27" s="91"/>
      <c r="H27" s="88"/>
      <c r="I27" s="88">
        <f>I26/7</f>
        <v>57.412383401598163</v>
      </c>
      <c r="L27" s="49"/>
    </row>
    <row r="28" spans="1:12" x14ac:dyDescent="0.25">
      <c r="A28" s="29">
        <v>12</v>
      </c>
      <c r="B28" s="2" t="s">
        <v>24</v>
      </c>
      <c r="C28" s="2" t="s">
        <v>40</v>
      </c>
      <c r="D28" s="103">
        <f>D24/4160</f>
        <v>5.0235835476398396</v>
      </c>
      <c r="E28" s="89"/>
      <c r="F28" s="90"/>
      <c r="G28" s="91"/>
      <c r="H28" s="88"/>
      <c r="I28" s="105">
        <f>I24/8760</f>
        <v>2.3856287166874122</v>
      </c>
      <c r="L28" s="49"/>
    </row>
    <row r="29" spans="1:12" x14ac:dyDescent="0.25">
      <c r="A29" s="29"/>
      <c r="L29" s="49"/>
    </row>
    <row r="30" spans="1:12" x14ac:dyDescent="0.25">
      <c r="A30" s="29"/>
      <c r="L30" s="49"/>
    </row>
    <row r="31" spans="1:12" x14ac:dyDescent="0.25">
      <c r="A31" s="29"/>
      <c r="L31" s="49"/>
    </row>
    <row r="32" spans="1:12" ht="16.5" customHeight="1" x14ac:dyDescent="0.25">
      <c r="A32" s="29" t="s">
        <v>42</v>
      </c>
      <c r="L32" s="49"/>
    </row>
    <row r="33" spans="1:12" ht="16.5" customHeight="1" x14ac:dyDescent="0.25">
      <c r="A33" s="92" t="s">
        <v>32</v>
      </c>
      <c r="B33" s="30" t="s">
        <v>51</v>
      </c>
      <c r="L33" s="49"/>
    </row>
    <row r="34" spans="1:12" ht="34.15" customHeight="1" x14ac:dyDescent="0.25">
      <c r="A34" s="96" t="s">
        <v>33</v>
      </c>
      <c r="B34" s="118" t="s">
        <v>62</v>
      </c>
      <c r="C34" s="118"/>
      <c r="D34" s="118"/>
      <c r="E34" s="118"/>
      <c r="F34" s="118"/>
      <c r="G34" s="118"/>
      <c r="H34" s="118"/>
      <c r="I34" s="118"/>
      <c r="J34" s="118"/>
      <c r="K34" s="118"/>
      <c r="L34" s="49"/>
    </row>
    <row r="35" spans="1:12" x14ac:dyDescent="0.25">
      <c r="A35" s="29"/>
      <c r="L35" s="49"/>
    </row>
    <row r="36" spans="1:12" x14ac:dyDescent="0.25">
      <c r="A36" s="50"/>
      <c r="B36" s="49"/>
      <c r="C36" s="49"/>
      <c r="D36" s="49"/>
      <c r="E36" s="49"/>
      <c r="F36" s="49"/>
      <c r="G36" s="49"/>
      <c r="H36" s="49"/>
      <c r="I36" s="49"/>
      <c r="J36" s="49"/>
      <c r="K36" s="49"/>
      <c r="L36" s="49"/>
    </row>
    <row r="37" spans="1:12" x14ac:dyDescent="0.25">
      <c r="A37" s="50"/>
      <c r="B37" s="49"/>
      <c r="C37" s="49"/>
      <c r="D37" s="49"/>
      <c r="E37" s="49"/>
      <c r="F37" s="49"/>
      <c r="G37" s="49"/>
      <c r="H37" s="49"/>
      <c r="I37" s="49"/>
      <c r="J37" s="49"/>
      <c r="K37" s="49"/>
      <c r="L37" s="49"/>
    </row>
    <row r="38" spans="1:12" x14ac:dyDescent="0.25">
      <c r="A38" s="50"/>
      <c r="B38" s="49"/>
      <c r="C38" s="49"/>
      <c r="D38" s="49"/>
      <c r="E38" s="49"/>
      <c r="F38" s="49"/>
      <c r="G38" s="49"/>
      <c r="H38" s="49"/>
      <c r="I38" s="49"/>
      <c r="J38" s="49"/>
      <c r="K38" s="49"/>
      <c r="L38" s="49"/>
    </row>
    <row r="39" spans="1:12" x14ac:dyDescent="0.25">
      <c r="A39" s="50"/>
      <c r="B39" s="49"/>
      <c r="C39" s="49"/>
      <c r="D39" s="49"/>
      <c r="E39" s="49"/>
      <c r="F39" s="49"/>
      <c r="G39" s="49"/>
      <c r="H39" s="49"/>
      <c r="I39" s="49"/>
      <c r="J39" s="49"/>
      <c r="K39" s="49"/>
      <c r="L39" s="49"/>
    </row>
    <row r="40" spans="1:12" ht="16.5" customHeight="1" x14ac:dyDescent="0.25">
      <c r="A40" s="50"/>
      <c r="B40" s="49"/>
      <c r="C40" s="49"/>
      <c r="D40" s="49"/>
      <c r="E40" s="49"/>
      <c r="F40" s="49"/>
      <c r="G40" s="49"/>
      <c r="H40" s="49"/>
      <c r="I40" s="49"/>
      <c r="J40" s="49"/>
      <c r="K40" s="49"/>
      <c r="L40" s="49"/>
    </row>
    <row r="41" spans="1:12" ht="16.5" customHeight="1" x14ac:dyDescent="0.25">
      <c r="A41" s="29"/>
    </row>
    <row r="42" spans="1:12" ht="16.5" customHeight="1" x14ac:dyDescent="0.25">
      <c r="A42" s="29"/>
    </row>
    <row r="43" spans="1:12" x14ac:dyDescent="0.25">
      <c r="A43" s="29"/>
    </row>
    <row r="44" spans="1:12" x14ac:dyDescent="0.25">
      <c r="A44" s="29"/>
    </row>
    <row r="45" spans="1:12" x14ac:dyDescent="0.25">
      <c r="A45" s="29"/>
    </row>
    <row r="46" spans="1:12" x14ac:dyDescent="0.25">
      <c r="A46" s="29"/>
    </row>
    <row r="47" spans="1:12" x14ac:dyDescent="0.25">
      <c r="A47" s="29"/>
    </row>
    <row r="48" spans="1:12" ht="16.5" customHeight="1" x14ac:dyDescent="0.25">
      <c r="A48" s="29"/>
    </row>
    <row r="49" spans="1:1" ht="16.5" customHeight="1" x14ac:dyDescent="0.25">
      <c r="A49" s="29"/>
    </row>
    <row r="50" spans="1:1" ht="16.5" customHeight="1" x14ac:dyDescent="0.25">
      <c r="A50" s="29"/>
    </row>
    <row r="51" spans="1:1" x14ac:dyDescent="0.25">
      <c r="A51" s="29"/>
    </row>
    <row r="52" spans="1:1" x14ac:dyDescent="0.25">
      <c r="A52" s="29"/>
    </row>
    <row r="56" spans="1:1" ht="16.5" customHeight="1" x14ac:dyDescent="0.25"/>
    <row r="57" spans="1:1" ht="16.5" customHeight="1" x14ac:dyDescent="0.25"/>
    <row r="58" spans="1:1" ht="16.5" customHeight="1" x14ac:dyDescent="0.25"/>
    <row r="64" spans="1:1" ht="16.5" customHeight="1" x14ac:dyDescent="0.25"/>
    <row r="65" ht="16.5" customHeight="1" x14ac:dyDescent="0.25"/>
    <row r="66" ht="16.5" customHeight="1" x14ac:dyDescent="0.25"/>
    <row r="72" ht="16.5" customHeight="1" x14ac:dyDescent="0.25"/>
    <row r="73" ht="16.5" customHeight="1" x14ac:dyDescent="0.25"/>
    <row r="74" ht="16.5" customHeight="1" x14ac:dyDescent="0.25"/>
    <row r="80" ht="16.5" customHeight="1" x14ac:dyDescent="0.25"/>
    <row r="81" ht="16.5" customHeight="1" x14ac:dyDescent="0.25"/>
    <row r="82" ht="16.5" customHeight="1" x14ac:dyDescent="0.25"/>
    <row r="88" ht="16.5" customHeight="1" x14ac:dyDescent="0.25"/>
    <row r="89" ht="16.5" customHeight="1" x14ac:dyDescent="0.25"/>
    <row r="90" ht="16.5" customHeight="1" x14ac:dyDescent="0.25"/>
    <row r="96" ht="16.5" customHeight="1" x14ac:dyDescent="0.25"/>
    <row r="97" ht="16.5" customHeight="1" x14ac:dyDescent="0.25"/>
    <row r="98" ht="16.5" customHeight="1" x14ac:dyDescent="0.25"/>
    <row r="104" ht="16.5" customHeight="1" x14ac:dyDescent="0.25"/>
    <row r="105" ht="16.5" customHeight="1" x14ac:dyDescent="0.25"/>
    <row r="106" ht="16.5" customHeight="1" x14ac:dyDescent="0.25"/>
    <row r="112" ht="16.5" customHeight="1" x14ac:dyDescent="0.25"/>
    <row r="113" ht="16.5" customHeight="1" x14ac:dyDescent="0.25"/>
    <row r="114" ht="16.5" customHeight="1" x14ac:dyDescent="0.25"/>
    <row r="120" ht="16.5" customHeight="1" x14ac:dyDescent="0.25"/>
    <row r="121" ht="16.5" customHeight="1" x14ac:dyDescent="0.25"/>
    <row r="122" ht="16.5" customHeight="1" x14ac:dyDescent="0.25"/>
    <row r="128" ht="16.5" customHeight="1" x14ac:dyDescent="0.25"/>
    <row r="129" ht="16.5" customHeight="1" x14ac:dyDescent="0.25"/>
    <row r="130" ht="16.5" customHeight="1" x14ac:dyDescent="0.25"/>
    <row r="136" ht="16.5" customHeight="1" x14ac:dyDescent="0.25"/>
    <row r="137" ht="16.5" customHeight="1" x14ac:dyDescent="0.25"/>
    <row r="138" ht="16.5" customHeight="1" x14ac:dyDescent="0.25"/>
    <row r="144" ht="16.5" customHeight="1" x14ac:dyDescent="0.25"/>
    <row r="145" ht="16.5" customHeight="1" x14ac:dyDescent="0.25"/>
    <row r="146" ht="16.5" customHeight="1" x14ac:dyDescent="0.25"/>
    <row r="152" ht="16.5" customHeight="1" x14ac:dyDescent="0.25"/>
    <row r="153" ht="16.5" customHeight="1" x14ac:dyDescent="0.25"/>
    <row r="154" ht="16.5" customHeight="1" x14ac:dyDescent="0.25"/>
    <row r="160" ht="16.5" customHeight="1" x14ac:dyDescent="0.25"/>
    <row r="161" ht="16.5" customHeight="1" x14ac:dyDescent="0.25"/>
    <row r="162" ht="16.5" customHeight="1" x14ac:dyDescent="0.25"/>
    <row r="168" ht="16.5" customHeight="1" x14ac:dyDescent="0.25"/>
    <row r="169" ht="16.5" customHeight="1" x14ac:dyDescent="0.25"/>
    <row r="170" ht="16.5" customHeight="1" x14ac:dyDescent="0.25"/>
    <row r="176" ht="16.5" customHeight="1" x14ac:dyDescent="0.25"/>
    <row r="177" ht="16.5" customHeight="1" x14ac:dyDescent="0.25"/>
    <row r="178" ht="16.5" customHeight="1" x14ac:dyDescent="0.25"/>
    <row r="184" ht="16.5" customHeight="1" x14ac:dyDescent="0.25"/>
    <row r="185" ht="16.5" customHeight="1" x14ac:dyDescent="0.25"/>
    <row r="186" ht="16.5" customHeight="1" x14ac:dyDescent="0.25"/>
    <row r="192" ht="16.5" customHeight="1" x14ac:dyDescent="0.25"/>
    <row r="193" ht="16.5" customHeight="1" x14ac:dyDescent="0.25"/>
    <row r="194" ht="16.5" customHeight="1" x14ac:dyDescent="0.25"/>
    <row r="200" ht="16.5" customHeight="1" x14ac:dyDescent="0.25"/>
    <row r="201" ht="16.5" customHeight="1" x14ac:dyDescent="0.25"/>
    <row r="202" ht="16.5" customHeight="1" x14ac:dyDescent="0.25"/>
    <row r="208" ht="16.5" customHeight="1" x14ac:dyDescent="0.25"/>
    <row r="209" ht="16.5" customHeight="1" x14ac:dyDescent="0.25"/>
    <row r="210" ht="16.5" customHeight="1" x14ac:dyDescent="0.25"/>
    <row r="216" ht="16.5" customHeight="1" x14ac:dyDescent="0.25"/>
    <row r="217" ht="16.5" customHeight="1" x14ac:dyDescent="0.25"/>
    <row r="218" ht="16.5" customHeight="1" x14ac:dyDescent="0.25"/>
    <row r="224" ht="16.5" customHeight="1" x14ac:dyDescent="0.25"/>
    <row r="225" ht="16.5" customHeight="1" x14ac:dyDescent="0.25"/>
    <row r="226" ht="16.5" customHeight="1" x14ac:dyDescent="0.25"/>
    <row r="232" ht="16.5" customHeight="1" x14ac:dyDescent="0.25"/>
    <row r="233" ht="16.5" customHeight="1" x14ac:dyDescent="0.25"/>
    <row r="234" ht="16.5" customHeight="1" x14ac:dyDescent="0.25"/>
    <row r="240" ht="16.5" customHeight="1" x14ac:dyDescent="0.25"/>
    <row r="241" ht="16.5" customHeight="1" x14ac:dyDescent="0.25"/>
    <row r="242" ht="16.5" customHeight="1" x14ac:dyDescent="0.25"/>
    <row r="248" ht="16.5" customHeight="1" x14ac:dyDescent="0.25"/>
    <row r="249" ht="16.5" customHeight="1" x14ac:dyDescent="0.25"/>
    <row r="250" ht="16.5" customHeight="1" x14ac:dyDescent="0.25"/>
    <row r="256" ht="16.5" customHeight="1" x14ac:dyDescent="0.25"/>
    <row r="257" ht="16.5" customHeight="1" x14ac:dyDescent="0.25"/>
    <row r="258" ht="16.5" customHeight="1" x14ac:dyDescent="0.25"/>
    <row r="264" ht="16.5" customHeight="1" x14ac:dyDescent="0.25"/>
    <row r="265" ht="16.5" customHeight="1" x14ac:dyDescent="0.25"/>
    <row r="266" ht="16.5" customHeight="1" x14ac:dyDescent="0.25"/>
    <row r="272" ht="16.5" customHeight="1" x14ac:dyDescent="0.25"/>
    <row r="273" ht="16.5" customHeight="1" x14ac:dyDescent="0.25"/>
    <row r="274" ht="16.5" customHeight="1" x14ac:dyDescent="0.25"/>
    <row r="280" ht="16.5" customHeight="1" x14ac:dyDescent="0.25"/>
    <row r="281" ht="16.5" customHeight="1" x14ac:dyDescent="0.25"/>
    <row r="282" ht="16.5" customHeight="1" x14ac:dyDescent="0.25"/>
    <row r="288" ht="16.5" customHeight="1" x14ac:dyDescent="0.25"/>
    <row r="289" ht="16.5" customHeight="1" x14ac:dyDescent="0.25"/>
    <row r="290" ht="16.5" customHeight="1" x14ac:dyDescent="0.25"/>
    <row r="296" ht="16.5" customHeight="1" x14ac:dyDescent="0.25"/>
    <row r="297" ht="16.5" customHeight="1" x14ac:dyDescent="0.25"/>
    <row r="298" ht="16.5" customHeight="1" x14ac:dyDescent="0.25"/>
    <row r="304" ht="16.5" customHeight="1" x14ac:dyDescent="0.25"/>
    <row r="305" ht="16.5" customHeight="1" x14ac:dyDescent="0.25"/>
    <row r="306" ht="16.5" customHeight="1" x14ac:dyDescent="0.25"/>
    <row r="312" ht="16.5" customHeight="1" x14ac:dyDescent="0.25"/>
    <row r="313" ht="16.5" customHeight="1" x14ac:dyDescent="0.25"/>
    <row r="314" ht="16.5" customHeight="1" x14ac:dyDescent="0.25"/>
    <row r="320" ht="16.5" customHeight="1" x14ac:dyDescent="0.25"/>
    <row r="321" ht="16.5" customHeight="1" x14ac:dyDescent="0.25"/>
    <row r="322" ht="16.5" customHeight="1" x14ac:dyDescent="0.25"/>
    <row r="328" ht="16.5" customHeight="1" x14ac:dyDescent="0.25"/>
    <row r="329" ht="16.5" customHeight="1" x14ac:dyDescent="0.25"/>
    <row r="330" ht="16.5" customHeight="1" x14ac:dyDescent="0.25"/>
    <row r="336" ht="16.5" customHeight="1" x14ac:dyDescent="0.25"/>
    <row r="337" ht="16.5" customHeight="1" x14ac:dyDescent="0.25"/>
    <row r="338" ht="16.5" customHeight="1" x14ac:dyDescent="0.25"/>
    <row r="344" ht="16.5" customHeight="1" x14ac:dyDescent="0.25"/>
    <row r="345" ht="16.5" customHeight="1" x14ac:dyDescent="0.25"/>
    <row r="346" ht="16.5" customHeight="1" x14ac:dyDescent="0.25"/>
    <row r="352" ht="16.5" customHeight="1" x14ac:dyDescent="0.25"/>
    <row r="353" ht="16.5" customHeight="1" x14ac:dyDescent="0.25"/>
    <row r="354" ht="16.5" customHeight="1" x14ac:dyDescent="0.25"/>
    <row r="360" ht="16.5" customHeight="1" x14ac:dyDescent="0.25"/>
    <row r="361" ht="16.5" customHeight="1" x14ac:dyDescent="0.25"/>
    <row r="362" ht="16.5" customHeight="1" x14ac:dyDescent="0.25"/>
    <row r="368" ht="16.5" customHeight="1" x14ac:dyDescent="0.25"/>
    <row r="369" ht="16.5" customHeight="1" x14ac:dyDescent="0.25"/>
    <row r="370" ht="16.5" customHeight="1" x14ac:dyDescent="0.25"/>
    <row r="376" ht="16.5" customHeight="1" x14ac:dyDescent="0.25"/>
    <row r="377" ht="16.5" customHeight="1" x14ac:dyDescent="0.25"/>
    <row r="378" ht="16.5" customHeight="1" x14ac:dyDescent="0.25"/>
    <row r="384" ht="16.5" customHeight="1" x14ac:dyDescent="0.25"/>
    <row r="385" ht="16.5" customHeight="1" x14ac:dyDescent="0.25"/>
    <row r="386" ht="16.5" customHeight="1" x14ac:dyDescent="0.25"/>
    <row r="392" ht="16.5" customHeight="1" x14ac:dyDescent="0.25"/>
    <row r="393" ht="16.5" customHeight="1" x14ac:dyDescent="0.25"/>
    <row r="394" ht="16.5" customHeight="1" x14ac:dyDescent="0.25"/>
    <row r="400" ht="16.5" customHeight="1" x14ac:dyDescent="0.25"/>
    <row r="401" ht="16.5" customHeight="1" x14ac:dyDescent="0.25"/>
    <row r="402" ht="16.5" customHeight="1" x14ac:dyDescent="0.25"/>
    <row r="408" ht="16.5" customHeight="1" x14ac:dyDescent="0.25"/>
    <row r="409" ht="16.5" customHeight="1" x14ac:dyDescent="0.25"/>
    <row r="410" ht="16.5" customHeight="1" x14ac:dyDescent="0.25"/>
    <row r="416" ht="16.5" customHeight="1" x14ac:dyDescent="0.25"/>
    <row r="417" ht="16.5" customHeight="1" x14ac:dyDescent="0.25"/>
    <row r="418" ht="16.5" customHeight="1" x14ac:dyDescent="0.25"/>
    <row r="424" ht="16.5" customHeight="1" x14ac:dyDescent="0.25"/>
    <row r="425" ht="16.5" customHeight="1" x14ac:dyDescent="0.25"/>
    <row r="426" ht="16.5" customHeight="1" x14ac:dyDescent="0.25"/>
    <row r="432" ht="16.5" customHeight="1" x14ac:dyDescent="0.25"/>
    <row r="433" ht="16.5" customHeight="1" x14ac:dyDescent="0.25"/>
    <row r="434" ht="16.5" customHeight="1" x14ac:dyDescent="0.25"/>
    <row r="440" ht="16.5" customHeight="1" x14ac:dyDescent="0.25"/>
    <row r="441" ht="16.5" customHeight="1" x14ac:dyDescent="0.25"/>
    <row r="442" ht="16.5" customHeight="1" x14ac:dyDescent="0.25"/>
    <row r="448" ht="16.5" customHeight="1" x14ac:dyDescent="0.25"/>
    <row r="449" ht="16.5" customHeight="1" x14ac:dyDescent="0.25"/>
    <row r="450" ht="16.5" customHeight="1" x14ac:dyDescent="0.25"/>
    <row r="456" ht="16.5" customHeight="1" x14ac:dyDescent="0.25"/>
    <row r="457" ht="16.5" customHeight="1" x14ac:dyDescent="0.25"/>
    <row r="458" ht="16.5" customHeight="1" x14ac:dyDescent="0.25"/>
    <row r="464" ht="16.5" customHeight="1" x14ac:dyDescent="0.25"/>
    <row r="465" ht="16.5" customHeight="1" x14ac:dyDescent="0.25"/>
    <row r="466" ht="16.5" customHeight="1" x14ac:dyDescent="0.25"/>
    <row r="472" ht="16.5" customHeight="1" x14ac:dyDescent="0.25"/>
    <row r="473" ht="16.5" customHeight="1" x14ac:dyDescent="0.25"/>
    <row r="474" ht="16.5" customHeight="1" x14ac:dyDescent="0.25"/>
    <row r="480" ht="16.5" customHeight="1" x14ac:dyDescent="0.25"/>
    <row r="481" ht="16.5" customHeight="1" x14ac:dyDescent="0.25"/>
    <row r="482" ht="16.5" customHeight="1" x14ac:dyDescent="0.25"/>
    <row r="488" ht="16.5" customHeight="1" x14ac:dyDescent="0.25"/>
    <row r="489" ht="16.5" customHeight="1" x14ac:dyDescent="0.25"/>
    <row r="490" ht="16.5" customHeight="1" x14ac:dyDescent="0.25"/>
    <row r="496" ht="16.5" customHeight="1" x14ac:dyDescent="0.25"/>
    <row r="497" ht="16.5" customHeight="1" x14ac:dyDescent="0.25"/>
    <row r="498" ht="16.5" customHeight="1" x14ac:dyDescent="0.25"/>
    <row r="504" ht="16.5" customHeight="1" x14ac:dyDescent="0.25"/>
    <row r="505" ht="16.5" customHeight="1" x14ac:dyDescent="0.25"/>
    <row r="506" ht="16.5" customHeight="1" x14ac:dyDescent="0.25"/>
    <row r="512" ht="16.5" customHeight="1" x14ac:dyDescent="0.25"/>
    <row r="513" ht="16.5" customHeight="1" x14ac:dyDescent="0.25"/>
    <row r="514" ht="16.5" customHeight="1" x14ac:dyDescent="0.25"/>
    <row r="520" ht="16.5" customHeight="1" x14ac:dyDescent="0.25"/>
    <row r="521" ht="16.5" customHeight="1" x14ac:dyDescent="0.25"/>
    <row r="522" ht="16.5" customHeight="1" x14ac:dyDescent="0.25"/>
    <row r="528" ht="16.5" customHeight="1" x14ac:dyDescent="0.25"/>
    <row r="529" ht="16.5" customHeight="1" x14ac:dyDescent="0.25"/>
    <row r="530" ht="16.5" customHeight="1" x14ac:dyDescent="0.25"/>
    <row r="536" ht="16.5" customHeight="1" x14ac:dyDescent="0.25"/>
    <row r="537" ht="16.5" customHeight="1" x14ac:dyDescent="0.25"/>
    <row r="538" ht="16.5" customHeight="1" x14ac:dyDescent="0.25"/>
    <row r="544" ht="16.5" customHeight="1" x14ac:dyDescent="0.25"/>
    <row r="545" ht="16.5" customHeight="1" x14ac:dyDescent="0.25"/>
    <row r="546" ht="16.5" customHeight="1" x14ac:dyDescent="0.25"/>
    <row r="552" ht="16.5" customHeight="1" x14ac:dyDescent="0.25"/>
    <row r="553" ht="16.5" customHeight="1" x14ac:dyDescent="0.25"/>
    <row r="554" ht="16.5" customHeight="1" x14ac:dyDescent="0.25"/>
    <row r="560" ht="16.5" customHeight="1" x14ac:dyDescent="0.25"/>
    <row r="561" ht="16.5" customHeight="1" x14ac:dyDescent="0.25"/>
    <row r="562" ht="16.5" customHeight="1" x14ac:dyDescent="0.25"/>
    <row r="568" ht="16.5" customHeight="1" x14ac:dyDescent="0.25"/>
    <row r="569" ht="16.5" customHeight="1" x14ac:dyDescent="0.25"/>
    <row r="570" ht="16.5" customHeight="1" x14ac:dyDescent="0.25"/>
    <row r="576" ht="16.5" customHeight="1" x14ac:dyDescent="0.25"/>
    <row r="577" ht="16.5" customHeight="1" x14ac:dyDescent="0.25"/>
    <row r="578" ht="16.5" customHeight="1" x14ac:dyDescent="0.25"/>
    <row r="584" ht="16.5" customHeight="1" x14ac:dyDescent="0.25"/>
    <row r="585" ht="16.5" customHeight="1" x14ac:dyDescent="0.25"/>
    <row r="586" ht="16.5" customHeight="1" x14ac:dyDescent="0.25"/>
    <row r="592" ht="16.5" customHeight="1" x14ac:dyDescent="0.25"/>
    <row r="593" ht="16.5" customHeight="1" x14ac:dyDescent="0.25"/>
    <row r="594" ht="16.5" customHeight="1" x14ac:dyDescent="0.25"/>
    <row r="600" ht="16.5" customHeight="1" x14ac:dyDescent="0.25"/>
    <row r="601" ht="16.5" customHeight="1" x14ac:dyDescent="0.25"/>
    <row r="602" ht="16.5" customHeight="1" x14ac:dyDescent="0.25"/>
    <row r="608" ht="16.5" customHeight="1" x14ac:dyDescent="0.25"/>
    <row r="609" ht="16.5" customHeight="1" x14ac:dyDescent="0.25"/>
    <row r="610" ht="16.5" customHeight="1" x14ac:dyDescent="0.25"/>
    <row r="616" ht="16.5" customHeight="1" x14ac:dyDescent="0.25"/>
    <row r="617" ht="16.5" customHeight="1" x14ac:dyDescent="0.25"/>
    <row r="618" ht="16.5" customHeight="1" x14ac:dyDescent="0.25"/>
    <row r="624" ht="16.5" customHeight="1" x14ac:dyDescent="0.25"/>
    <row r="625" ht="16.5" customHeight="1" x14ac:dyDescent="0.25"/>
    <row r="626" ht="16.5" customHeight="1" x14ac:dyDescent="0.25"/>
    <row r="632" ht="16.5" customHeight="1" x14ac:dyDescent="0.25"/>
    <row r="633" ht="16.5" customHeight="1" x14ac:dyDescent="0.25"/>
    <row r="634" ht="16.5" customHeight="1" x14ac:dyDescent="0.25"/>
    <row r="640" ht="16.5" customHeight="1" x14ac:dyDescent="0.25"/>
    <row r="641" ht="16.5" customHeight="1" x14ac:dyDescent="0.25"/>
    <row r="642" ht="16.5" customHeight="1" x14ac:dyDescent="0.25"/>
    <row r="648" ht="16.5" customHeight="1" x14ac:dyDescent="0.25"/>
    <row r="649" ht="16.5" customHeight="1" x14ac:dyDescent="0.25"/>
    <row r="650" ht="16.5" customHeight="1" x14ac:dyDescent="0.25"/>
    <row r="656" ht="16.5" customHeight="1" x14ac:dyDescent="0.25"/>
    <row r="657" ht="16.5" customHeight="1" x14ac:dyDescent="0.25"/>
    <row r="658" ht="16.5" customHeight="1" x14ac:dyDescent="0.25"/>
    <row r="664" ht="16.5" customHeight="1" x14ac:dyDescent="0.25"/>
    <row r="665" ht="16.5" customHeight="1" x14ac:dyDescent="0.25"/>
    <row r="666" ht="16.5" customHeight="1" x14ac:dyDescent="0.25"/>
    <row r="672" ht="16.5" customHeight="1" x14ac:dyDescent="0.25"/>
    <row r="673" ht="16.5" customHeight="1" x14ac:dyDescent="0.25"/>
    <row r="674" ht="16.5" customHeight="1" x14ac:dyDescent="0.25"/>
    <row r="680" ht="16.5" customHeight="1" x14ac:dyDescent="0.25"/>
    <row r="681" ht="16.5" customHeight="1" x14ac:dyDescent="0.25"/>
    <row r="682" ht="16.5" customHeight="1" x14ac:dyDescent="0.25"/>
    <row r="688" ht="16.5" customHeight="1" x14ac:dyDescent="0.25"/>
    <row r="689" ht="16.5" customHeight="1" x14ac:dyDescent="0.25"/>
    <row r="690" ht="16.5" customHeight="1" x14ac:dyDescent="0.25"/>
    <row r="696" ht="16.5" customHeight="1" x14ac:dyDescent="0.25"/>
    <row r="697" ht="16.5" customHeight="1" x14ac:dyDescent="0.25"/>
    <row r="698" ht="16.5" customHeight="1" x14ac:dyDescent="0.25"/>
    <row r="704" ht="16.5" customHeight="1" x14ac:dyDescent="0.25"/>
    <row r="705" ht="16.5" customHeight="1" x14ac:dyDescent="0.25"/>
    <row r="706" ht="16.5" customHeight="1" x14ac:dyDescent="0.25"/>
    <row r="712" ht="16.5" customHeight="1" x14ac:dyDescent="0.25"/>
    <row r="713" ht="16.5" customHeight="1" x14ac:dyDescent="0.25"/>
    <row r="714" ht="16.5" customHeight="1" x14ac:dyDescent="0.25"/>
    <row r="720" ht="16.5" customHeight="1" x14ac:dyDescent="0.25"/>
    <row r="721" ht="16.5" customHeight="1" x14ac:dyDescent="0.25"/>
    <row r="722" ht="16.5" customHeight="1" x14ac:dyDescent="0.25"/>
    <row r="728" ht="16.5" customHeight="1" x14ac:dyDescent="0.25"/>
    <row r="729" ht="16.5" customHeight="1" x14ac:dyDescent="0.25"/>
    <row r="730" ht="16.5" customHeight="1" x14ac:dyDescent="0.25"/>
    <row r="736" ht="16.5" customHeight="1" x14ac:dyDescent="0.25"/>
    <row r="737" ht="16.5" customHeight="1" x14ac:dyDescent="0.25"/>
    <row r="738" ht="16.5" customHeight="1" x14ac:dyDescent="0.25"/>
    <row r="744" ht="16.5" customHeight="1" x14ac:dyDescent="0.25"/>
    <row r="745" ht="16.5" customHeight="1" x14ac:dyDescent="0.25"/>
    <row r="746" ht="16.5" customHeight="1" x14ac:dyDescent="0.25"/>
    <row r="752" ht="16.5" customHeight="1" x14ac:dyDescent="0.25"/>
    <row r="753" ht="16.5" customHeight="1" x14ac:dyDescent="0.25"/>
    <row r="754" ht="16.5" customHeight="1" x14ac:dyDescent="0.25"/>
    <row r="760" ht="16.5" customHeight="1" x14ac:dyDescent="0.25"/>
    <row r="761" ht="16.5" customHeight="1" x14ac:dyDescent="0.25"/>
    <row r="762" ht="16.5" customHeight="1" x14ac:dyDescent="0.25"/>
    <row r="768" ht="16.5" customHeight="1" x14ac:dyDescent="0.25"/>
    <row r="769" ht="16.5" customHeight="1" x14ac:dyDescent="0.25"/>
    <row r="770" ht="16.5" customHeight="1" x14ac:dyDescent="0.25"/>
    <row r="776" ht="16.5" customHeight="1" x14ac:dyDescent="0.25"/>
    <row r="777" ht="16.5" customHeight="1" x14ac:dyDescent="0.25"/>
    <row r="778" ht="16.5" customHeight="1" x14ac:dyDescent="0.25"/>
    <row r="784" ht="16.5" customHeight="1" x14ac:dyDescent="0.25"/>
    <row r="785" ht="16.5" customHeight="1" x14ac:dyDescent="0.25"/>
    <row r="786" ht="16.5" customHeight="1" x14ac:dyDescent="0.25"/>
    <row r="792" ht="16.5" customHeight="1" x14ac:dyDescent="0.25"/>
    <row r="793" ht="16.5" customHeight="1" x14ac:dyDescent="0.25"/>
    <row r="794" ht="16.5" customHeight="1" x14ac:dyDescent="0.25"/>
    <row r="800" ht="16.5" customHeight="1" x14ac:dyDescent="0.25"/>
    <row r="801" ht="16.5" customHeight="1" x14ac:dyDescent="0.25"/>
    <row r="802" ht="16.5" customHeight="1" x14ac:dyDescent="0.25"/>
    <row r="808" ht="16.5" customHeight="1" x14ac:dyDescent="0.25"/>
    <row r="809" ht="16.5" customHeight="1" x14ac:dyDescent="0.25"/>
    <row r="810" ht="16.5" customHeight="1" x14ac:dyDescent="0.25"/>
    <row r="816" ht="16.5" customHeight="1" x14ac:dyDescent="0.25"/>
    <row r="817" ht="16.5" customHeight="1" x14ac:dyDescent="0.25"/>
    <row r="818" ht="16.5" customHeight="1" x14ac:dyDescent="0.25"/>
    <row r="824" ht="16.5" customHeight="1" x14ac:dyDescent="0.25"/>
    <row r="825" ht="16.5" customHeight="1" x14ac:dyDescent="0.25"/>
    <row r="826" ht="16.5" customHeight="1" x14ac:dyDescent="0.25"/>
    <row r="832" ht="16.5" customHeight="1" x14ac:dyDescent="0.25"/>
    <row r="833" ht="16.5" customHeight="1" x14ac:dyDescent="0.25"/>
    <row r="834" ht="16.5" customHeight="1" x14ac:dyDescent="0.25"/>
    <row r="840" ht="16.5" customHeight="1" x14ac:dyDescent="0.25"/>
    <row r="841" ht="16.5" customHeight="1" x14ac:dyDescent="0.25"/>
    <row r="842" ht="16.5" customHeight="1" x14ac:dyDescent="0.25"/>
    <row r="848" ht="16.5" customHeight="1" x14ac:dyDescent="0.25"/>
    <row r="849" ht="16.5" customHeight="1" x14ac:dyDescent="0.25"/>
    <row r="850" ht="16.5" customHeight="1" x14ac:dyDescent="0.25"/>
    <row r="856" ht="16.5" customHeight="1" x14ac:dyDescent="0.25"/>
    <row r="857" ht="16.5" customHeight="1" x14ac:dyDescent="0.25"/>
    <row r="858" ht="16.5" customHeight="1" x14ac:dyDescent="0.25"/>
    <row r="864" ht="16.5" customHeight="1" x14ac:dyDescent="0.25"/>
    <row r="865" ht="16.5" customHeight="1" x14ac:dyDescent="0.25"/>
    <row r="866" ht="16.5" customHeight="1" x14ac:dyDescent="0.25"/>
    <row r="872" ht="16.5" customHeight="1" x14ac:dyDescent="0.25"/>
    <row r="873" ht="16.5" customHeight="1" x14ac:dyDescent="0.25"/>
    <row r="874" ht="16.5" customHeight="1" x14ac:dyDescent="0.25"/>
    <row r="880" ht="16.5" customHeight="1" x14ac:dyDescent="0.25"/>
    <row r="881" ht="16.5" customHeight="1" x14ac:dyDescent="0.25"/>
    <row r="882" ht="16.5" customHeight="1" x14ac:dyDescent="0.25"/>
    <row r="888" ht="16.5" customHeight="1" x14ac:dyDescent="0.25"/>
    <row r="889" ht="16.5" customHeight="1" x14ac:dyDescent="0.25"/>
    <row r="890" ht="16.5" customHeight="1" x14ac:dyDescent="0.25"/>
    <row r="896" ht="16.5" customHeight="1" x14ac:dyDescent="0.25"/>
    <row r="897" ht="16.5" customHeight="1" x14ac:dyDescent="0.25"/>
    <row r="898" ht="16.5" customHeight="1" x14ac:dyDescent="0.25"/>
    <row r="904" ht="16.5" customHeight="1" x14ac:dyDescent="0.25"/>
    <row r="905" ht="16.5" customHeight="1" x14ac:dyDescent="0.25"/>
    <row r="906" ht="16.5" customHeight="1" x14ac:dyDescent="0.25"/>
    <row r="912" ht="16.5" customHeight="1" x14ac:dyDescent="0.25"/>
    <row r="913" ht="16.5" customHeight="1" x14ac:dyDescent="0.25"/>
    <row r="914" ht="16.5" customHeight="1" x14ac:dyDescent="0.25"/>
    <row r="920" ht="16.5" customHeight="1" x14ac:dyDescent="0.25"/>
    <row r="921" ht="16.5" customHeight="1" x14ac:dyDescent="0.25"/>
    <row r="922" ht="16.5" customHeight="1" x14ac:dyDescent="0.25"/>
    <row r="928" ht="16.5" customHeight="1" x14ac:dyDescent="0.25"/>
    <row r="929" ht="16.5" customHeight="1" x14ac:dyDescent="0.25"/>
    <row r="930" ht="16.5" customHeight="1" x14ac:dyDescent="0.25"/>
    <row r="936" ht="16.5" customHeight="1" x14ac:dyDescent="0.25"/>
    <row r="937" ht="16.5" customHeight="1" x14ac:dyDescent="0.25"/>
    <row r="938" ht="16.5" customHeight="1" x14ac:dyDescent="0.25"/>
    <row r="944" ht="16.5" customHeight="1" x14ac:dyDescent="0.25"/>
    <row r="945" ht="16.5" customHeight="1" x14ac:dyDescent="0.25"/>
    <row r="946" ht="16.5" customHeight="1" x14ac:dyDescent="0.25"/>
    <row r="952" ht="16.5" customHeight="1" x14ac:dyDescent="0.25"/>
    <row r="953" ht="16.5" customHeight="1" x14ac:dyDescent="0.25"/>
    <row r="954" ht="16.5" customHeight="1" x14ac:dyDescent="0.25"/>
    <row r="960" ht="16.5" customHeight="1" x14ac:dyDescent="0.25"/>
    <row r="961" ht="16.5" customHeight="1" x14ac:dyDescent="0.25"/>
    <row r="962" ht="16.5" customHeight="1" x14ac:dyDescent="0.25"/>
    <row r="968" ht="16.5" customHeight="1" x14ac:dyDescent="0.25"/>
    <row r="969" ht="16.5" customHeight="1" x14ac:dyDescent="0.25"/>
    <row r="970" ht="16.5" customHeight="1" x14ac:dyDescent="0.25"/>
    <row r="976" ht="16.5" customHeight="1" x14ac:dyDescent="0.25"/>
    <row r="977" ht="16.5" customHeight="1" x14ac:dyDescent="0.25"/>
    <row r="978" ht="16.5" customHeight="1" x14ac:dyDescent="0.25"/>
    <row r="984" ht="16.5" customHeight="1" x14ac:dyDescent="0.25"/>
    <row r="985" ht="16.5" customHeight="1" x14ac:dyDescent="0.25"/>
    <row r="986" ht="16.5" customHeight="1" x14ac:dyDescent="0.25"/>
  </sheetData>
  <customSheetViews>
    <customSheetView guid="{59817C1F-0731-403A-A1D5-70099C98272D}" scale="65" fitToPage="1" showRuler="0">
      <selection activeCell="I22" sqref="I22"/>
      <pageMargins left="0.41" right="0.23" top="1.75" bottom="0.33" header="1.25" footer="0.17"/>
      <printOptions horizontalCentered="1"/>
      <pageSetup scale="50" orientation="landscape" r:id="rId1"/>
      <headerFooter alignWithMargins="0">
        <oddHeader>&amp;R&amp;18Transmission Service ATRR
Page 1 of 2</oddHeader>
        <oddFooter xml:space="preserve">&amp;C &amp;R </oddFooter>
      </headerFooter>
    </customSheetView>
    <customSheetView guid="{51F5E52F-0ED7-45F8-995B-A008B15FCDF4}" scale="75" showPageBreaks="1" fitToPage="1" showRuler="0">
      <pageMargins left="0.41" right="0.23" top="1.75" bottom="0.33" header="1.25" footer="0.17"/>
      <printOptions horizontalCentered="1"/>
      <pageSetup scale="48" orientation="landscape" r:id="rId2"/>
      <headerFooter alignWithMargins="0">
        <oddHeader>&amp;R&amp;18Transmission Service ATRR
Page 1 of 2</oddHeader>
        <oddFooter xml:space="preserve">&amp;C &amp;R </oddFooter>
      </headerFooter>
    </customSheetView>
  </customSheetViews>
  <mergeCells count="1">
    <mergeCell ref="B34:K34"/>
  </mergeCells>
  <phoneticPr fontId="0" type="noConversion"/>
  <printOptions horizontalCentered="1"/>
  <pageMargins left="0.41" right="0.23" top="1.75" bottom="0.33" header="1.25" footer="0.17"/>
  <pageSetup scale="59" orientation="landscape" r:id="rId3"/>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18"/>
  <sheetViews>
    <sheetView view="pageBreakPreview" zoomScaleNormal="90" zoomScaleSheetLayoutView="100" workbookViewId="0">
      <selection activeCell="K3" sqref="K3"/>
    </sheetView>
  </sheetViews>
  <sheetFormatPr defaultColWidth="8.7109375" defaultRowHeight="12.75" x14ac:dyDescent="0.2"/>
  <cols>
    <col min="1" max="1" width="4.85546875" style="31" customWidth="1"/>
    <col min="2" max="2" width="8.7109375" style="31"/>
    <col min="3" max="3" width="5.42578125" style="31" customWidth="1"/>
    <col min="4" max="4" width="40.5703125" style="31" bestFit="1" customWidth="1"/>
    <col min="5" max="5" width="54.140625" style="31" customWidth="1"/>
    <col min="6" max="6" width="16.85546875" style="31" bestFit="1" customWidth="1"/>
    <col min="7" max="10" width="8.7109375" style="31"/>
    <col min="11" max="11" width="13.28515625" style="31" customWidth="1"/>
    <col min="12" max="12" width="41.5703125" style="31" bestFit="1" customWidth="1"/>
    <col min="13" max="13" width="14.28515625" style="31" bestFit="1" customWidth="1"/>
    <col min="14" max="16384" width="8.7109375" style="31"/>
  </cols>
  <sheetData>
    <row r="1" spans="2:13" x14ac:dyDescent="0.2">
      <c r="J1" s="110"/>
    </row>
    <row r="2" spans="2:13" ht="15.75" x14ac:dyDescent="0.25">
      <c r="L2" s="3" t="s">
        <v>111</v>
      </c>
    </row>
    <row r="3" spans="2:13" ht="16.5" customHeight="1" x14ac:dyDescent="0.25">
      <c r="I3" s="2"/>
      <c r="J3" s="2"/>
      <c r="L3" s="3" t="str">
        <f>'SFC Rate'!K2</f>
        <v>Page 1 of 1</v>
      </c>
    </row>
    <row r="4" spans="2:13" ht="16.5" customHeight="1" x14ac:dyDescent="0.25">
      <c r="I4" s="2"/>
      <c r="J4" s="2"/>
      <c r="L4" s="3" t="str">
        <f>'SFC Rate'!K3</f>
        <v>For the 12 months ended 12/31/2023</v>
      </c>
    </row>
    <row r="5" spans="2:13" ht="15.75" x14ac:dyDescent="0.25">
      <c r="I5" s="2"/>
      <c r="J5" s="2"/>
      <c r="K5" s="3"/>
    </row>
    <row r="6" spans="2:13" ht="15.75" x14ac:dyDescent="0.25">
      <c r="I6" s="2"/>
      <c r="J6" s="2"/>
      <c r="K6" s="3"/>
    </row>
    <row r="7" spans="2:13" ht="15.75" customHeight="1" x14ac:dyDescent="0.25">
      <c r="B7" s="119" t="s">
        <v>65</v>
      </c>
      <c r="C7" s="119"/>
      <c r="D7" s="119"/>
      <c r="E7" s="119"/>
      <c r="F7" s="119"/>
      <c r="G7" s="119"/>
      <c r="H7" s="119"/>
      <c r="I7" s="119"/>
      <c r="J7" s="119"/>
      <c r="K7" s="119"/>
    </row>
    <row r="8" spans="2:13" ht="15.75" customHeight="1" x14ac:dyDescent="0.25">
      <c r="B8" s="32"/>
      <c r="C8" s="32"/>
      <c r="D8" s="32"/>
      <c r="E8" s="32"/>
      <c r="F8" s="32"/>
      <c r="G8" s="32"/>
      <c r="H8" s="32"/>
      <c r="I8" s="32"/>
      <c r="J8" s="32"/>
      <c r="K8" s="32"/>
      <c r="L8" s="117"/>
      <c r="M8" s="112"/>
    </row>
    <row r="9" spans="2:13" ht="15.75" x14ac:dyDescent="0.25">
      <c r="B9" s="33"/>
      <c r="C9" s="33"/>
      <c r="D9" s="33"/>
      <c r="E9" s="33"/>
      <c r="F9" s="45" t="s">
        <v>13</v>
      </c>
      <c r="G9" s="34"/>
      <c r="H9" s="35"/>
      <c r="I9" s="35"/>
      <c r="J9" s="35"/>
      <c r="K9" s="35"/>
      <c r="L9" s="117"/>
      <c r="M9" s="112"/>
    </row>
    <row r="10" spans="2:13" ht="15.75" x14ac:dyDescent="0.25">
      <c r="B10" s="33"/>
      <c r="C10" s="33">
        <v>1</v>
      </c>
      <c r="D10" s="33" t="s">
        <v>44</v>
      </c>
      <c r="E10" s="33"/>
      <c r="F10" s="100">
        <v>2438980</v>
      </c>
      <c r="L10" s="117"/>
      <c r="M10" s="112"/>
    </row>
    <row r="11" spans="2:13" ht="15.75" x14ac:dyDescent="0.25">
      <c r="B11" s="33"/>
      <c r="C11" s="33">
        <v>2</v>
      </c>
      <c r="D11" s="37" t="s">
        <v>63</v>
      </c>
      <c r="E11" s="36" t="s">
        <v>56</v>
      </c>
      <c r="F11" s="46">
        <v>0</v>
      </c>
      <c r="L11" s="116"/>
      <c r="M11" s="112"/>
    </row>
    <row r="12" spans="2:13" ht="15.75" x14ac:dyDescent="0.25">
      <c r="B12" s="33"/>
      <c r="C12" s="33">
        <v>3</v>
      </c>
      <c r="D12" s="36" t="s">
        <v>29</v>
      </c>
      <c r="E12" s="36" t="s">
        <v>57</v>
      </c>
      <c r="F12" s="107">
        <f>F10-F11</f>
        <v>2438980</v>
      </c>
      <c r="L12" s="38"/>
    </row>
    <row r="13" spans="2:13" ht="15.75" x14ac:dyDescent="0.25">
      <c r="B13" s="33"/>
      <c r="C13" s="33">
        <v>4</v>
      </c>
      <c r="D13" s="36" t="s">
        <v>48</v>
      </c>
      <c r="E13" s="36" t="s">
        <v>58</v>
      </c>
      <c r="F13" s="100">
        <v>47516917.114999987</v>
      </c>
    </row>
    <row r="14" spans="2:13" ht="15.75" x14ac:dyDescent="0.25">
      <c r="B14" s="36"/>
      <c r="C14" s="33">
        <v>5</v>
      </c>
      <c r="D14" s="36" t="s">
        <v>30</v>
      </c>
      <c r="E14" s="36" t="s">
        <v>59</v>
      </c>
      <c r="F14" s="101">
        <f>F12/F13</f>
        <v>5.1328666674590948E-2</v>
      </c>
    </row>
    <row r="15" spans="2:13" ht="15.75" x14ac:dyDescent="0.25">
      <c r="B15" s="36"/>
      <c r="C15" s="36"/>
      <c r="D15" s="36"/>
      <c r="E15" s="36"/>
      <c r="F15" s="36"/>
      <c r="G15" s="36"/>
      <c r="H15" s="36"/>
      <c r="I15" s="36"/>
      <c r="J15" s="36"/>
      <c r="K15" s="36"/>
    </row>
    <row r="16" spans="2:13" ht="15.75" x14ac:dyDescent="0.25">
      <c r="B16" s="39" t="s">
        <v>31</v>
      </c>
      <c r="F16" s="36"/>
      <c r="G16" s="36"/>
      <c r="H16" s="36"/>
      <c r="I16" s="36"/>
      <c r="J16" s="36"/>
      <c r="K16" s="36"/>
    </row>
    <row r="17" spans="2:11" ht="32.450000000000003" customHeight="1" x14ac:dyDescent="0.2">
      <c r="B17" s="40" t="s">
        <v>32</v>
      </c>
      <c r="C17" s="120" t="s">
        <v>52</v>
      </c>
      <c r="D17" s="120"/>
      <c r="E17" s="120"/>
      <c r="F17" s="121"/>
      <c r="G17" s="121"/>
      <c r="H17" s="121"/>
      <c r="I17" s="121"/>
      <c r="J17" s="121"/>
      <c r="K17" s="121"/>
    </row>
    <row r="18" spans="2:11" ht="40.9" customHeight="1" x14ac:dyDescent="0.2">
      <c r="B18" s="40" t="s">
        <v>33</v>
      </c>
      <c r="C18" s="120" t="s">
        <v>53</v>
      </c>
      <c r="D18" s="120"/>
      <c r="E18" s="120"/>
      <c r="F18" s="120"/>
      <c r="G18" s="120"/>
      <c r="H18" s="120"/>
      <c r="I18" s="120"/>
      <c r="J18" s="120"/>
      <c r="K18" s="120"/>
    </row>
  </sheetData>
  <mergeCells count="3">
    <mergeCell ref="B7:K7"/>
    <mergeCell ref="C17:K17"/>
    <mergeCell ref="C18:K18"/>
  </mergeCells>
  <pageMargins left="0.7" right="0.7" top="0.75" bottom="0.75" header="0.3" footer="0.3"/>
  <pageSetup scale="42" orientation="portrait"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M241"/>
  <sheetViews>
    <sheetView view="pageBreakPreview" zoomScale="80" zoomScaleNormal="80" zoomScaleSheetLayoutView="80" workbookViewId="0">
      <selection activeCell="B2" sqref="B2"/>
    </sheetView>
  </sheetViews>
  <sheetFormatPr defaultColWidth="10.85546875" defaultRowHeight="15" x14ac:dyDescent="0.2"/>
  <cols>
    <col min="1" max="1" width="10.85546875" style="1"/>
    <col min="2" max="2" width="10.140625" style="1" customWidth="1"/>
    <col min="3" max="3" width="1.7109375" style="1" customWidth="1"/>
    <col min="4" max="4" width="94.28515625" style="1" customWidth="1"/>
    <col min="5" max="5" width="40.28515625" style="1" customWidth="1"/>
    <col min="6" max="6" width="37" style="1" customWidth="1"/>
    <col min="7" max="7" width="19.7109375" style="1" customWidth="1"/>
    <col min="8" max="8" width="10.85546875" style="1"/>
    <col min="9" max="9" width="29.5703125" style="1" customWidth="1"/>
    <col min="10" max="11" width="10.85546875" style="1"/>
    <col min="12" max="12" width="17.42578125" style="1" bestFit="1" customWidth="1"/>
    <col min="13" max="13" width="14.28515625" style="1" bestFit="1" customWidth="1"/>
    <col min="14" max="16384" width="10.85546875" style="1"/>
  </cols>
  <sheetData>
    <row r="1" spans="2:13" x14ac:dyDescent="0.2">
      <c r="G1" s="4"/>
      <c r="I1" s="4"/>
      <c r="J1" s="109"/>
    </row>
    <row r="2" spans="2:13" x14ac:dyDescent="0.2">
      <c r="G2" s="125" t="s">
        <v>60</v>
      </c>
      <c r="H2" s="125"/>
      <c r="I2" s="125"/>
    </row>
    <row r="3" spans="2:13" x14ac:dyDescent="0.2">
      <c r="G3" s="4"/>
      <c r="I3" s="4" t="str">
        <f>'SFC Rate'!K2</f>
        <v>Page 1 of 1</v>
      </c>
    </row>
    <row r="4" spans="2:13" x14ac:dyDescent="0.2">
      <c r="G4" s="4"/>
      <c r="I4" s="4" t="str">
        <f>'SFC Rate'!K3</f>
        <v>For the 12 months ended 12/31/2023</v>
      </c>
    </row>
    <row r="6" spans="2:13" ht="18" x14ac:dyDescent="0.25">
      <c r="B6" s="122" t="s">
        <v>46</v>
      </c>
      <c r="C6" s="122"/>
      <c r="D6" s="122"/>
      <c r="E6" s="122"/>
    </row>
    <row r="7" spans="2:13" x14ac:dyDescent="0.2">
      <c r="B7" s="123"/>
      <c r="C7" s="123"/>
      <c r="D7" s="123"/>
      <c r="E7" s="123"/>
    </row>
    <row r="8" spans="2:13" ht="15.75" x14ac:dyDescent="0.25">
      <c r="B8" s="5"/>
      <c r="L8" s="117"/>
      <c r="M8" s="115"/>
    </row>
    <row r="9" spans="2:13" ht="15.75" x14ac:dyDescent="0.25">
      <c r="B9" s="5"/>
      <c r="L9" s="117"/>
      <c r="M9" s="115"/>
    </row>
    <row r="10" spans="2:13" ht="15.75" x14ac:dyDescent="0.25">
      <c r="B10" s="5"/>
      <c r="D10" s="8">
        <v>-1</v>
      </c>
      <c r="E10" s="8">
        <v>-2</v>
      </c>
      <c r="F10" s="8">
        <v>-3</v>
      </c>
      <c r="G10" s="8"/>
      <c r="L10" s="117"/>
      <c r="M10" s="115"/>
    </row>
    <row r="11" spans="2:13" ht="31.5" x14ac:dyDescent="0.25">
      <c r="B11" s="9" t="s">
        <v>25</v>
      </c>
      <c r="C11" s="10"/>
      <c r="D11" s="11" t="s">
        <v>26</v>
      </c>
      <c r="E11" s="12" t="s">
        <v>27</v>
      </c>
      <c r="F11" s="13" t="s">
        <v>28</v>
      </c>
      <c r="L11" s="113"/>
      <c r="M11" s="115"/>
    </row>
    <row r="12" spans="2:13" ht="46.5" customHeight="1" x14ac:dyDescent="0.2">
      <c r="B12" s="14"/>
      <c r="C12" s="15"/>
      <c r="D12" s="15"/>
      <c r="E12" s="15"/>
      <c r="F12" s="16" t="s">
        <v>15</v>
      </c>
    </row>
    <row r="13" spans="2:13" x14ac:dyDescent="0.2">
      <c r="B13" s="17"/>
      <c r="D13" s="6"/>
      <c r="F13" s="18"/>
    </row>
    <row r="14" spans="2:13" x14ac:dyDescent="0.2">
      <c r="B14" s="44" t="s">
        <v>68</v>
      </c>
      <c r="C14" s="6"/>
      <c r="D14" s="41" t="s">
        <v>69</v>
      </c>
      <c r="E14" s="42" t="s">
        <v>70</v>
      </c>
      <c r="F14" s="43">
        <v>71137.610013092664</v>
      </c>
    </row>
    <row r="15" spans="2:13" ht="45" x14ac:dyDescent="0.2">
      <c r="B15" s="44" t="s">
        <v>97</v>
      </c>
      <c r="C15" s="6"/>
      <c r="D15" s="41" t="s">
        <v>113</v>
      </c>
      <c r="E15" s="42" t="s">
        <v>114</v>
      </c>
      <c r="F15" s="43">
        <v>329149.05876164453</v>
      </c>
    </row>
    <row r="16" spans="2:13" x14ac:dyDescent="0.2">
      <c r="B16" s="44" t="s">
        <v>98</v>
      </c>
      <c r="C16" s="6"/>
      <c r="D16" s="41" t="s">
        <v>71</v>
      </c>
      <c r="E16" s="42" t="s">
        <v>72</v>
      </c>
      <c r="F16" s="43">
        <v>495119.56766305922</v>
      </c>
    </row>
    <row r="17" spans="2:6" x14ac:dyDescent="0.2">
      <c r="B17" s="44" t="s">
        <v>99</v>
      </c>
      <c r="C17" s="6"/>
      <c r="D17" s="41" t="s">
        <v>73</v>
      </c>
      <c r="E17" s="42" t="s">
        <v>74</v>
      </c>
      <c r="F17" s="43">
        <v>308710.55993336882</v>
      </c>
    </row>
    <row r="18" spans="2:6" x14ac:dyDescent="0.2">
      <c r="B18" s="44" t="s">
        <v>100</v>
      </c>
      <c r="C18" s="6"/>
      <c r="D18" s="41" t="s">
        <v>75</v>
      </c>
      <c r="E18" s="42" t="s">
        <v>76</v>
      </c>
      <c r="F18" s="43">
        <v>17663.860932047646</v>
      </c>
    </row>
    <row r="19" spans="2:6" ht="30" x14ac:dyDescent="0.2">
      <c r="B19" s="44" t="s">
        <v>101</v>
      </c>
      <c r="C19" s="6"/>
      <c r="D19" s="41" t="s">
        <v>77</v>
      </c>
      <c r="E19" s="42" t="s">
        <v>78</v>
      </c>
      <c r="F19" s="43">
        <v>2303002.2845473578</v>
      </c>
    </row>
    <row r="20" spans="2:6" ht="30" x14ac:dyDescent="0.2">
      <c r="B20" s="44" t="s">
        <v>102</v>
      </c>
      <c r="C20" s="6"/>
      <c r="D20" s="41" t="s">
        <v>79</v>
      </c>
      <c r="E20" s="42" t="s">
        <v>80</v>
      </c>
      <c r="F20" s="43">
        <v>73596.046636504383</v>
      </c>
    </row>
    <row r="21" spans="2:6" x14ac:dyDescent="0.2">
      <c r="B21" s="44" t="s">
        <v>103</v>
      </c>
      <c r="C21" s="6"/>
      <c r="D21" s="41" t="s">
        <v>81</v>
      </c>
      <c r="E21" s="42" t="s">
        <v>82</v>
      </c>
      <c r="F21" s="43">
        <v>293625.83452336467</v>
      </c>
    </row>
    <row r="22" spans="2:6" ht="45" x14ac:dyDescent="0.2">
      <c r="B22" s="44" t="s">
        <v>104</v>
      </c>
      <c r="C22" s="6"/>
      <c r="D22" s="41" t="s">
        <v>83</v>
      </c>
      <c r="E22" s="42" t="s">
        <v>84</v>
      </c>
      <c r="F22" s="43">
        <v>1749.7049845332647</v>
      </c>
    </row>
    <row r="23" spans="2:6" ht="30" x14ac:dyDescent="0.2">
      <c r="B23" s="44" t="s">
        <v>105</v>
      </c>
      <c r="C23" s="6"/>
      <c r="D23" s="41" t="s">
        <v>85</v>
      </c>
      <c r="E23" s="42" t="s">
        <v>86</v>
      </c>
      <c r="F23" s="43">
        <v>58936.3914163175</v>
      </c>
    </row>
    <row r="24" spans="2:6" x14ac:dyDescent="0.2">
      <c r="B24" s="44" t="s">
        <v>106</v>
      </c>
      <c r="C24" s="6"/>
      <c r="D24" s="41" t="s">
        <v>87</v>
      </c>
      <c r="E24" s="42" t="s">
        <v>88</v>
      </c>
      <c r="F24" s="43">
        <v>76316.601013158812</v>
      </c>
    </row>
    <row r="25" spans="2:6" ht="30" x14ac:dyDescent="0.2">
      <c r="B25" s="44" t="s">
        <v>107</v>
      </c>
      <c r="C25" s="6"/>
      <c r="D25" s="41" t="s">
        <v>89</v>
      </c>
      <c r="E25" s="42" t="s">
        <v>90</v>
      </c>
      <c r="F25" s="43">
        <v>14827553.777438467</v>
      </c>
    </row>
    <row r="26" spans="2:6" ht="30" x14ac:dyDescent="0.2">
      <c r="B26" s="44" t="s">
        <v>108</v>
      </c>
      <c r="C26" s="6"/>
      <c r="D26" s="41" t="s">
        <v>91</v>
      </c>
      <c r="E26" s="42" t="s">
        <v>92</v>
      </c>
      <c r="F26" s="43">
        <v>113467.01677050022</v>
      </c>
    </row>
    <row r="27" spans="2:6" ht="30" x14ac:dyDescent="0.2">
      <c r="B27" s="44" t="s">
        <v>109</v>
      </c>
      <c r="C27" s="6"/>
      <c r="D27" s="41" t="s">
        <v>93</v>
      </c>
      <c r="E27" s="42" t="s">
        <v>94</v>
      </c>
      <c r="F27" s="43">
        <v>138074.73437884814</v>
      </c>
    </row>
    <row r="28" spans="2:6" ht="30" x14ac:dyDescent="0.2">
      <c r="B28" s="44" t="s">
        <v>117</v>
      </c>
      <c r="C28" s="6"/>
      <c r="D28" s="41" t="s">
        <v>95</v>
      </c>
      <c r="E28" s="42" t="s">
        <v>96</v>
      </c>
      <c r="F28" s="43">
        <v>1455506.7937073123</v>
      </c>
    </row>
    <row r="29" spans="2:6" ht="30" x14ac:dyDescent="0.2">
      <c r="B29" s="44" t="s">
        <v>118</v>
      </c>
      <c r="C29" s="6"/>
      <c r="D29" s="41" t="s">
        <v>115</v>
      </c>
      <c r="E29" s="42" t="s">
        <v>116</v>
      </c>
      <c r="F29" s="43">
        <v>1851163.8613657462</v>
      </c>
    </row>
    <row r="30" spans="2:6" x14ac:dyDescent="0.2">
      <c r="B30" s="19"/>
      <c r="D30" s="20"/>
      <c r="E30" s="20"/>
      <c r="F30" s="21"/>
    </row>
    <row r="31" spans="2:6" x14ac:dyDescent="0.2">
      <c r="B31" s="19"/>
      <c r="D31" s="20"/>
      <c r="E31" s="20"/>
      <c r="F31" s="21"/>
    </row>
    <row r="32" spans="2:6" x14ac:dyDescent="0.2">
      <c r="B32" s="19"/>
      <c r="D32" s="20"/>
      <c r="E32" s="20"/>
      <c r="F32" s="21"/>
    </row>
    <row r="33" spans="2:6" x14ac:dyDescent="0.2">
      <c r="B33" s="19"/>
      <c r="D33" s="20"/>
      <c r="E33" s="20"/>
      <c r="F33" s="21"/>
    </row>
    <row r="34" spans="2:6" x14ac:dyDescent="0.2">
      <c r="B34" s="19"/>
      <c r="D34" s="20"/>
      <c r="E34" s="20"/>
      <c r="F34" s="21"/>
    </row>
    <row r="35" spans="2:6" x14ac:dyDescent="0.2">
      <c r="B35" s="19"/>
      <c r="D35" s="20"/>
      <c r="E35" s="20"/>
      <c r="F35" s="21"/>
    </row>
    <row r="36" spans="2:6" x14ac:dyDescent="0.2">
      <c r="B36" s="22"/>
      <c r="C36" s="23"/>
      <c r="D36" s="24"/>
      <c r="E36" s="24"/>
      <c r="F36" s="25"/>
    </row>
    <row r="37" spans="2:6" x14ac:dyDescent="0.2">
      <c r="D37" s="20"/>
      <c r="E37" s="20"/>
      <c r="F37" s="20"/>
    </row>
    <row r="38" spans="2:6" x14ac:dyDescent="0.2">
      <c r="B38" s="7"/>
      <c r="F38" s="26"/>
    </row>
    <row r="39" spans="2:6" ht="31.5" customHeight="1" x14ac:dyDescent="0.2">
      <c r="B39" s="97" t="s">
        <v>34</v>
      </c>
      <c r="C39" s="20"/>
      <c r="D39" s="124" t="s">
        <v>54</v>
      </c>
      <c r="E39" s="124"/>
      <c r="F39" s="124"/>
    </row>
    <row r="40" spans="2:6" x14ac:dyDescent="0.2">
      <c r="B40" s="20"/>
      <c r="C40" s="20"/>
      <c r="D40" s="20"/>
      <c r="E40" s="20"/>
    </row>
    <row r="41" spans="2:6" x14ac:dyDescent="0.2">
      <c r="B41" s="27"/>
      <c r="C41" s="20"/>
      <c r="D41" s="20"/>
      <c r="E41" s="20"/>
    </row>
    <row r="42" spans="2:6" x14ac:dyDescent="0.2">
      <c r="B42" s="6"/>
    </row>
    <row r="43" spans="2:6" x14ac:dyDescent="0.2">
      <c r="B43" s="6"/>
    </row>
    <row r="44" spans="2:6" x14ac:dyDescent="0.2">
      <c r="B44" s="6"/>
      <c r="E44" s="7"/>
    </row>
    <row r="45" spans="2:6" x14ac:dyDescent="0.2">
      <c r="B45" s="7"/>
      <c r="D45" s="28"/>
      <c r="E45" s="7"/>
    </row>
    <row r="46" spans="2:6" x14ac:dyDescent="0.2">
      <c r="D46" s="20"/>
      <c r="E46" s="20"/>
    </row>
    <row r="47" spans="2:6" x14ac:dyDescent="0.2">
      <c r="D47" s="20"/>
      <c r="E47" s="20"/>
    </row>
    <row r="48" spans="2:6" x14ac:dyDescent="0.2">
      <c r="D48" s="20"/>
      <c r="E48" s="20"/>
    </row>
    <row r="49" spans="4:5" x14ac:dyDescent="0.2">
      <c r="D49" s="20"/>
      <c r="E49" s="20"/>
    </row>
    <row r="50" spans="4:5" x14ac:dyDescent="0.2">
      <c r="D50" s="20"/>
      <c r="E50" s="20"/>
    </row>
    <row r="51" spans="4:5" x14ac:dyDescent="0.2">
      <c r="D51" s="20"/>
      <c r="E51" s="20"/>
    </row>
    <row r="52" spans="4:5" x14ac:dyDescent="0.2">
      <c r="D52" s="20"/>
      <c r="E52" s="20"/>
    </row>
    <row r="53" spans="4:5" x14ac:dyDescent="0.2">
      <c r="D53" s="20"/>
      <c r="E53" s="20"/>
    </row>
    <row r="54" spans="4:5" x14ac:dyDescent="0.2">
      <c r="D54" s="20"/>
      <c r="E54" s="20"/>
    </row>
    <row r="55" spans="4:5" x14ac:dyDescent="0.2">
      <c r="D55" s="20"/>
      <c r="E55" s="20"/>
    </row>
    <row r="56" spans="4:5" x14ac:dyDescent="0.2">
      <c r="D56" s="20"/>
      <c r="E56" s="20"/>
    </row>
    <row r="57" spans="4:5" x14ac:dyDescent="0.2">
      <c r="D57" s="20"/>
      <c r="E57" s="20"/>
    </row>
    <row r="58" spans="4:5" x14ac:dyDescent="0.2">
      <c r="D58" s="20"/>
      <c r="E58" s="20"/>
    </row>
    <row r="59" spans="4:5" x14ac:dyDescent="0.2">
      <c r="D59" s="20"/>
      <c r="E59" s="20"/>
    </row>
    <row r="60" spans="4:5" x14ac:dyDescent="0.2">
      <c r="D60" s="20"/>
      <c r="E60" s="20"/>
    </row>
    <row r="61" spans="4:5" x14ac:dyDescent="0.2">
      <c r="D61" s="20"/>
      <c r="E61" s="20"/>
    </row>
    <row r="62" spans="4:5" x14ac:dyDescent="0.2">
      <c r="D62" s="20"/>
      <c r="E62" s="20"/>
    </row>
    <row r="63" spans="4:5" x14ac:dyDescent="0.2">
      <c r="D63" s="20"/>
      <c r="E63" s="20"/>
    </row>
    <row r="64" spans="4:5" x14ac:dyDescent="0.2">
      <c r="D64" s="20"/>
      <c r="E64" s="20"/>
    </row>
    <row r="65" spans="4:5" x14ac:dyDescent="0.2">
      <c r="D65" s="20"/>
      <c r="E65" s="20"/>
    </row>
    <row r="66" spans="4:5" x14ac:dyDescent="0.2">
      <c r="D66" s="20"/>
      <c r="E66" s="20"/>
    </row>
    <row r="67" spans="4:5" x14ac:dyDescent="0.2">
      <c r="D67" s="20"/>
      <c r="E67" s="20"/>
    </row>
    <row r="68" spans="4:5" x14ac:dyDescent="0.2">
      <c r="D68" s="20"/>
      <c r="E68" s="20"/>
    </row>
    <row r="69" spans="4:5" x14ac:dyDescent="0.2">
      <c r="D69" s="20"/>
      <c r="E69" s="20"/>
    </row>
    <row r="70" spans="4:5" x14ac:dyDescent="0.2">
      <c r="D70" s="20"/>
      <c r="E70" s="20"/>
    </row>
    <row r="71" spans="4:5" x14ac:dyDescent="0.2">
      <c r="D71" s="20"/>
      <c r="E71" s="20"/>
    </row>
    <row r="72" spans="4:5" x14ac:dyDescent="0.2">
      <c r="D72" s="20"/>
      <c r="E72" s="20"/>
    </row>
    <row r="73" spans="4:5" x14ac:dyDescent="0.2">
      <c r="D73" s="20"/>
      <c r="E73" s="20"/>
    </row>
    <row r="74" spans="4:5" x14ac:dyDescent="0.2">
      <c r="D74" s="20"/>
      <c r="E74" s="20"/>
    </row>
    <row r="75" spans="4:5" x14ac:dyDescent="0.2">
      <c r="D75" s="20"/>
      <c r="E75" s="20"/>
    </row>
    <row r="76" spans="4:5" x14ac:dyDescent="0.2">
      <c r="D76" s="20"/>
      <c r="E76" s="20"/>
    </row>
    <row r="77" spans="4:5" x14ac:dyDescent="0.2">
      <c r="D77" s="20"/>
      <c r="E77" s="20"/>
    </row>
    <row r="78" spans="4:5" x14ac:dyDescent="0.2">
      <c r="D78" s="20"/>
      <c r="E78" s="20"/>
    </row>
    <row r="79" spans="4:5" x14ac:dyDescent="0.2">
      <c r="D79" s="20"/>
      <c r="E79" s="20"/>
    </row>
    <row r="80" spans="4:5" x14ac:dyDescent="0.2">
      <c r="D80" s="20"/>
      <c r="E80" s="20"/>
    </row>
    <row r="81" spans="4:5" x14ac:dyDescent="0.2">
      <c r="D81" s="20"/>
      <c r="E81" s="20"/>
    </row>
    <row r="82" spans="4:5" x14ac:dyDescent="0.2">
      <c r="D82" s="20"/>
      <c r="E82" s="20"/>
    </row>
    <row r="83" spans="4:5" x14ac:dyDescent="0.2">
      <c r="D83" s="20"/>
      <c r="E83" s="20"/>
    </row>
    <row r="84" spans="4:5" x14ac:dyDescent="0.2">
      <c r="D84" s="20"/>
      <c r="E84" s="20"/>
    </row>
    <row r="85" spans="4:5" x14ac:dyDescent="0.2">
      <c r="D85" s="20"/>
      <c r="E85" s="20"/>
    </row>
    <row r="86" spans="4:5" x14ac:dyDescent="0.2">
      <c r="D86" s="20"/>
      <c r="E86" s="20"/>
    </row>
    <row r="87" spans="4:5" x14ac:dyDescent="0.2">
      <c r="D87" s="20"/>
      <c r="E87" s="20"/>
    </row>
    <row r="88" spans="4:5" x14ac:dyDescent="0.2">
      <c r="D88" s="20"/>
      <c r="E88" s="20"/>
    </row>
    <row r="89" spans="4:5" x14ac:dyDescent="0.2">
      <c r="D89" s="20"/>
      <c r="E89" s="20"/>
    </row>
    <row r="90" spans="4:5" x14ac:dyDescent="0.2">
      <c r="D90" s="20"/>
      <c r="E90" s="20"/>
    </row>
    <row r="91" spans="4:5" x14ac:dyDescent="0.2">
      <c r="D91" s="20"/>
      <c r="E91" s="20"/>
    </row>
    <row r="92" spans="4:5" x14ac:dyDescent="0.2">
      <c r="D92" s="20"/>
      <c r="E92" s="20"/>
    </row>
    <row r="93" spans="4:5" x14ac:dyDescent="0.2">
      <c r="D93" s="20"/>
      <c r="E93" s="20"/>
    </row>
    <row r="94" spans="4:5" x14ac:dyDescent="0.2">
      <c r="D94" s="20"/>
      <c r="E94" s="20"/>
    </row>
    <row r="95" spans="4:5" x14ac:dyDescent="0.2">
      <c r="D95" s="20"/>
      <c r="E95" s="20"/>
    </row>
    <row r="96" spans="4:5" x14ac:dyDescent="0.2">
      <c r="D96" s="20"/>
      <c r="E96" s="20"/>
    </row>
    <row r="97" spans="4:5" x14ac:dyDescent="0.2">
      <c r="D97" s="20"/>
      <c r="E97" s="20"/>
    </row>
    <row r="98" spans="4:5" x14ac:dyDescent="0.2">
      <c r="D98" s="20"/>
      <c r="E98" s="20"/>
    </row>
    <row r="99" spans="4:5" x14ac:dyDescent="0.2">
      <c r="D99" s="20"/>
      <c r="E99" s="20"/>
    </row>
    <row r="100" spans="4:5" x14ac:dyDescent="0.2">
      <c r="D100" s="20"/>
      <c r="E100" s="20"/>
    </row>
    <row r="101" spans="4:5" x14ac:dyDescent="0.2">
      <c r="D101" s="20"/>
      <c r="E101" s="20"/>
    </row>
    <row r="102" spans="4:5" x14ac:dyDescent="0.2">
      <c r="D102" s="20"/>
      <c r="E102" s="20"/>
    </row>
    <row r="103" spans="4:5" x14ac:dyDescent="0.2">
      <c r="D103" s="20"/>
      <c r="E103" s="20"/>
    </row>
    <row r="104" spans="4:5" x14ac:dyDescent="0.2">
      <c r="D104" s="20"/>
      <c r="E104" s="20"/>
    </row>
    <row r="105" spans="4:5" x14ac:dyDescent="0.2">
      <c r="D105" s="20"/>
      <c r="E105" s="20"/>
    </row>
    <row r="106" spans="4:5" x14ac:dyDescent="0.2">
      <c r="D106" s="20"/>
      <c r="E106" s="20"/>
    </row>
    <row r="107" spans="4:5" x14ac:dyDescent="0.2">
      <c r="D107" s="20"/>
      <c r="E107" s="20"/>
    </row>
    <row r="108" spans="4:5" x14ac:dyDescent="0.2">
      <c r="D108" s="20"/>
      <c r="E108" s="20"/>
    </row>
    <row r="109" spans="4:5" x14ac:dyDescent="0.2">
      <c r="D109" s="20"/>
      <c r="E109" s="20"/>
    </row>
    <row r="110" spans="4:5" x14ac:dyDescent="0.2">
      <c r="D110" s="20"/>
      <c r="E110" s="20"/>
    </row>
    <row r="111" spans="4:5" x14ac:dyDescent="0.2">
      <c r="D111" s="20"/>
      <c r="E111" s="20"/>
    </row>
    <row r="112" spans="4:5" x14ac:dyDescent="0.2">
      <c r="D112" s="20"/>
      <c r="E112" s="20"/>
    </row>
    <row r="113" spans="4:5" x14ac:dyDescent="0.2">
      <c r="D113" s="20"/>
      <c r="E113" s="20"/>
    </row>
    <row r="114" spans="4:5" x14ac:dyDescent="0.2">
      <c r="D114" s="20"/>
      <c r="E114" s="20"/>
    </row>
    <row r="115" spans="4:5" x14ac:dyDescent="0.2">
      <c r="D115" s="20"/>
      <c r="E115" s="20"/>
    </row>
    <row r="116" spans="4:5" x14ac:dyDescent="0.2">
      <c r="D116" s="20"/>
      <c r="E116" s="20"/>
    </row>
    <row r="117" spans="4:5" x14ac:dyDescent="0.2">
      <c r="D117" s="20"/>
      <c r="E117" s="20"/>
    </row>
    <row r="118" spans="4:5" x14ac:dyDescent="0.2">
      <c r="D118" s="20"/>
      <c r="E118" s="20"/>
    </row>
    <row r="119" spans="4:5" x14ac:dyDescent="0.2">
      <c r="D119" s="20"/>
      <c r="E119" s="20"/>
    </row>
    <row r="120" spans="4:5" x14ac:dyDescent="0.2">
      <c r="D120" s="20"/>
      <c r="E120" s="20"/>
    </row>
    <row r="121" spans="4:5" x14ac:dyDescent="0.2">
      <c r="D121" s="20"/>
      <c r="E121" s="20"/>
    </row>
    <row r="122" spans="4:5" x14ac:dyDescent="0.2">
      <c r="D122" s="20"/>
      <c r="E122" s="20"/>
    </row>
    <row r="123" spans="4:5" x14ac:dyDescent="0.2">
      <c r="D123" s="20"/>
      <c r="E123" s="20"/>
    </row>
    <row r="124" spans="4:5" x14ac:dyDescent="0.2">
      <c r="D124" s="20"/>
      <c r="E124" s="20"/>
    </row>
    <row r="125" spans="4:5" x14ac:dyDescent="0.2">
      <c r="D125" s="20"/>
      <c r="E125" s="20"/>
    </row>
    <row r="126" spans="4:5" x14ac:dyDescent="0.2">
      <c r="D126" s="20"/>
      <c r="E126" s="20"/>
    </row>
    <row r="127" spans="4:5" x14ac:dyDescent="0.2">
      <c r="D127" s="20"/>
      <c r="E127" s="20"/>
    </row>
    <row r="128" spans="4:5" x14ac:dyDescent="0.2">
      <c r="D128" s="20"/>
      <c r="E128" s="20"/>
    </row>
    <row r="129" spans="4:5" x14ac:dyDescent="0.2">
      <c r="D129" s="20"/>
      <c r="E129" s="20"/>
    </row>
    <row r="130" spans="4:5" x14ac:dyDescent="0.2">
      <c r="D130" s="20"/>
      <c r="E130" s="20"/>
    </row>
    <row r="131" spans="4:5" x14ac:dyDescent="0.2">
      <c r="D131" s="20"/>
      <c r="E131" s="20"/>
    </row>
    <row r="132" spans="4:5" x14ac:dyDescent="0.2">
      <c r="D132" s="20"/>
      <c r="E132" s="20"/>
    </row>
    <row r="133" spans="4:5" x14ac:dyDescent="0.2">
      <c r="D133" s="20"/>
      <c r="E133" s="20"/>
    </row>
    <row r="134" spans="4:5" x14ac:dyDescent="0.2">
      <c r="D134" s="20"/>
      <c r="E134" s="20"/>
    </row>
    <row r="135" spans="4:5" x14ac:dyDescent="0.2">
      <c r="D135" s="20"/>
      <c r="E135" s="20"/>
    </row>
    <row r="136" spans="4:5" x14ac:dyDescent="0.2">
      <c r="D136" s="20"/>
      <c r="E136" s="20"/>
    </row>
    <row r="137" spans="4:5" x14ac:dyDescent="0.2">
      <c r="D137" s="20"/>
      <c r="E137" s="20"/>
    </row>
    <row r="138" spans="4:5" x14ac:dyDescent="0.2">
      <c r="D138" s="20"/>
      <c r="E138" s="20"/>
    </row>
    <row r="139" spans="4:5" x14ac:dyDescent="0.2">
      <c r="D139" s="20"/>
      <c r="E139" s="20"/>
    </row>
    <row r="140" spans="4:5" x14ac:dyDescent="0.2">
      <c r="D140" s="20"/>
      <c r="E140" s="20"/>
    </row>
    <row r="141" spans="4:5" x14ac:dyDescent="0.2">
      <c r="D141" s="20"/>
      <c r="E141" s="20"/>
    </row>
    <row r="142" spans="4:5" x14ac:dyDescent="0.2">
      <c r="D142" s="20"/>
      <c r="E142" s="20"/>
    </row>
    <row r="143" spans="4:5" x14ac:dyDescent="0.2">
      <c r="D143" s="20"/>
      <c r="E143" s="20"/>
    </row>
    <row r="144" spans="4:5" x14ac:dyDescent="0.2">
      <c r="D144" s="20"/>
      <c r="E144" s="20"/>
    </row>
    <row r="145" spans="4:5" x14ac:dyDescent="0.2">
      <c r="D145" s="20"/>
      <c r="E145" s="20"/>
    </row>
    <row r="146" spans="4:5" x14ac:dyDescent="0.2">
      <c r="D146" s="20"/>
      <c r="E146" s="20"/>
    </row>
    <row r="147" spans="4:5" x14ac:dyDescent="0.2">
      <c r="D147" s="20"/>
      <c r="E147" s="20"/>
    </row>
    <row r="148" spans="4:5" x14ac:dyDescent="0.2">
      <c r="D148" s="20"/>
      <c r="E148" s="20"/>
    </row>
    <row r="149" spans="4:5" x14ac:dyDescent="0.2">
      <c r="D149" s="20"/>
      <c r="E149" s="20"/>
    </row>
    <row r="150" spans="4:5" x14ac:dyDescent="0.2">
      <c r="D150" s="20"/>
      <c r="E150" s="20"/>
    </row>
    <row r="151" spans="4:5" x14ac:dyDescent="0.2">
      <c r="D151" s="20"/>
      <c r="E151" s="20"/>
    </row>
    <row r="152" spans="4:5" x14ac:dyDescent="0.2">
      <c r="D152" s="20"/>
      <c r="E152" s="20"/>
    </row>
    <row r="153" spans="4:5" x14ac:dyDescent="0.2">
      <c r="D153" s="20"/>
      <c r="E153" s="20"/>
    </row>
    <row r="154" spans="4:5" x14ac:dyDescent="0.2">
      <c r="D154" s="20"/>
      <c r="E154" s="20"/>
    </row>
    <row r="155" spans="4:5" x14ac:dyDescent="0.2">
      <c r="D155" s="20"/>
      <c r="E155" s="20"/>
    </row>
    <row r="156" spans="4:5" x14ac:dyDescent="0.2">
      <c r="D156" s="20"/>
      <c r="E156" s="20"/>
    </row>
    <row r="157" spans="4:5" x14ac:dyDescent="0.2">
      <c r="D157" s="20"/>
      <c r="E157" s="20"/>
    </row>
    <row r="158" spans="4:5" x14ac:dyDescent="0.2">
      <c r="D158" s="20"/>
      <c r="E158" s="20"/>
    </row>
    <row r="159" spans="4:5" x14ac:dyDescent="0.2">
      <c r="D159" s="20"/>
      <c r="E159" s="20"/>
    </row>
    <row r="160" spans="4:5" x14ac:dyDescent="0.2">
      <c r="D160" s="20"/>
      <c r="E160" s="20"/>
    </row>
    <row r="161" spans="4:5" x14ac:dyDescent="0.2">
      <c r="D161" s="20"/>
      <c r="E161" s="20"/>
    </row>
    <row r="162" spans="4:5" x14ac:dyDescent="0.2">
      <c r="D162" s="20"/>
      <c r="E162" s="20"/>
    </row>
    <row r="163" spans="4:5" x14ac:dyDescent="0.2">
      <c r="D163" s="20"/>
      <c r="E163" s="20"/>
    </row>
    <row r="164" spans="4:5" x14ac:dyDescent="0.2">
      <c r="D164" s="20"/>
      <c r="E164" s="20"/>
    </row>
    <row r="165" spans="4:5" x14ac:dyDescent="0.2">
      <c r="D165" s="20"/>
      <c r="E165" s="20"/>
    </row>
    <row r="166" spans="4:5" x14ac:dyDescent="0.2">
      <c r="D166" s="20"/>
      <c r="E166" s="20"/>
    </row>
    <row r="167" spans="4:5" x14ac:dyDescent="0.2">
      <c r="D167" s="20"/>
      <c r="E167" s="20"/>
    </row>
    <row r="168" spans="4:5" x14ac:dyDescent="0.2">
      <c r="D168" s="20"/>
      <c r="E168" s="20"/>
    </row>
    <row r="169" spans="4:5" x14ac:dyDescent="0.2">
      <c r="D169" s="20"/>
      <c r="E169" s="20"/>
    </row>
    <row r="170" spans="4:5" x14ac:dyDescent="0.2">
      <c r="D170" s="20"/>
      <c r="E170" s="20"/>
    </row>
    <row r="171" spans="4:5" x14ac:dyDescent="0.2">
      <c r="D171" s="20"/>
      <c r="E171" s="20"/>
    </row>
    <row r="172" spans="4:5" x14ac:dyDescent="0.2">
      <c r="D172" s="20"/>
      <c r="E172" s="20"/>
    </row>
    <row r="173" spans="4:5" x14ac:dyDescent="0.2">
      <c r="D173" s="20"/>
      <c r="E173" s="20"/>
    </row>
    <row r="174" spans="4:5" x14ac:dyDescent="0.2">
      <c r="D174" s="20"/>
      <c r="E174" s="20"/>
    </row>
    <row r="175" spans="4:5" x14ac:dyDescent="0.2">
      <c r="D175" s="20"/>
      <c r="E175" s="20"/>
    </row>
    <row r="176" spans="4:5" x14ac:dyDescent="0.2">
      <c r="D176" s="20"/>
      <c r="E176" s="20"/>
    </row>
    <row r="177" spans="4:5" x14ac:dyDescent="0.2">
      <c r="D177" s="20"/>
      <c r="E177" s="20"/>
    </row>
    <row r="178" spans="4:5" x14ac:dyDescent="0.2">
      <c r="D178" s="20"/>
      <c r="E178" s="20"/>
    </row>
    <row r="179" spans="4:5" x14ac:dyDescent="0.2">
      <c r="D179" s="20"/>
      <c r="E179" s="20"/>
    </row>
    <row r="180" spans="4:5" x14ac:dyDescent="0.2">
      <c r="D180" s="20"/>
      <c r="E180" s="20"/>
    </row>
    <row r="181" spans="4:5" x14ac:dyDescent="0.2">
      <c r="D181" s="20"/>
      <c r="E181" s="20"/>
    </row>
    <row r="182" spans="4:5" x14ac:dyDescent="0.2">
      <c r="D182" s="20"/>
      <c r="E182" s="20"/>
    </row>
    <row r="183" spans="4:5" x14ac:dyDescent="0.2">
      <c r="D183" s="20"/>
      <c r="E183" s="20"/>
    </row>
    <row r="184" spans="4:5" x14ac:dyDescent="0.2">
      <c r="D184" s="20"/>
      <c r="E184" s="20"/>
    </row>
    <row r="185" spans="4:5" x14ac:dyDescent="0.2">
      <c r="D185" s="20"/>
      <c r="E185" s="20"/>
    </row>
    <row r="186" spans="4:5" x14ac:dyDescent="0.2">
      <c r="D186" s="20"/>
      <c r="E186" s="20"/>
    </row>
    <row r="187" spans="4:5" x14ac:dyDescent="0.2">
      <c r="D187" s="20"/>
      <c r="E187" s="20"/>
    </row>
    <row r="188" spans="4:5" x14ac:dyDescent="0.2">
      <c r="D188" s="20"/>
      <c r="E188" s="20"/>
    </row>
    <row r="189" spans="4:5" x14ac:dyDescent="0.2">
      <c r="D189" s="20"/>
      <c r="E189" s="20"/>
    </row>
    <row r="190" spans="4:5" x14ac:dyDescent="0.2">
      <c r="D190" s="20"/>
      <c r="E190" s="20"/>
    </row>
    <row r="191" spans="4:5" x14ac:dyDescent="0.2">
      <c r="D191" s="20"/>
      <c r="E191" s="20"/>
    </row>
    <row r="192" spans="4:5" x14ac:dyDescent="0.2">
      <c r="D192" s="20"/>
      <c r="E192" s="20"/>
    </row>
    <row r="193" spans="4:5" x14ac:dyDescent="0.2">
      <c r="D193" s="20"/>
      <c r="E193" s="20"/>
    </row>
    <row r="194" spans="4:5" x14ac:dyDescent="0.2">
      <c r="D194" s="20"/>
      <c r="E194" s="20"/>
    </row>
    <row r="195" spans="4:5" x14ac:dyDescent="0.2">
      <c r="D195" s="20"/>
      <c r="E195" s="20"/>
    </row>
    <row r="196" spans="4:5" x14ac:dyDescent="0.2">
      <c r="D196" s="20"/>
      <c r="E196" s="20"/>
    </row>
    <row r="197" spans="4:5" x14ac:dyDescent="0.2">
      <c r="D197" s="20"/>
      <c r="E197" s="20"/>
    </row>
    <row r="198" spans="4:5" x14ac:dyDescent="0.2">
      <c r="D198" s="20"/>
      <c r="E198" s="20"/>
    </row>
    <row r="199" spans="4:5" x14ac:dyDescent="0.2">
      <c r="D199" s="20"/>
      <c r="E199" s="20"/>
    </row>
    <row r="200" spans="4:5" x14ac:dyDescent="0.2">
      <c r="D200" s="20"/>
      <c r="E200" s="20"/>
    </row>
    <row r="201" spans="4:5" x14ac:dyDescent="0.2">
      <c r="D201" s="20"/>
      <c r="E201" s="20"/>
    </row>
    <row r="202" spans="4:5" x14ac:dyDescent="0.2">
      <c r="D202" s="20"/>
      <c r="E202" s="20"/>
    </row>
    <row r="203" spans="4:5" x14ac:dyDescent="0.2">
      <c r="D203" s="20"/>
      <c r="E203" s="20"/>
    </row>
    <row r="204" spans="4:5" x14ac:dyDescent="0.2">
      <c r="D204" s="20"/>
      <c r="E204" s="20"/>
    </row>
    <row r="205" spans="4:5" x14ac:dyDescent="0.2">
      <c r="D205" s="20"/>
      <c r="E205" s="20"/>
    </row>
    <row r="206" spans="4:5" x14ac:dyDescent="0.2">
      <c r="D206" s="20"/>
      <c r="E206" s="20"/>
    </row>
    <row r="207" spans="4:5" x14ac:dyDescent="0.2">
      <c r="D207" s="20"/>
      <c r="E207" s="20"/>
    </row>
    <row r="208" spans="4:5" x14ac:dyDescent="0.2">
      <c r="D208" s="20"/>
      <c r="E208" s="20"/>
    </row>
    <row r="209" spans="4:5" x14ac:dyDescent="0.2">
      <c r="D209" s="20"/>
      <c r="E209" s="20"/>
    </row>
    <row r="210" spans="4:5" x14ac:dyDescent="0.2">
      <c r="D210" s="20"/>
      <c r="E210" s="20"/>
    </row>
    <row r="211" spans="4:5" x14ac:dyDescent="0.2">
      <c r="D211" s="20"/>
      <c r="E211" s="20"/>
    </row>
    <row r="212" spans="4:5" x14ac:dyDescent="0.2">
      <c r="D212" s="20"/>
      <c r="E212" s="20"/>
    </row>
    <row r="213" spans="4:5" x14ac:dyDescent="0.2">
      <c r="D213" s="20"/>
      <c r="E213" s="20"/>
    </row>
    <row r="214" spans="4:5" x14ac:dyDescent="0.2">
      <c r="D214" s="20"/>
      <c r="E214" s="20"/>
    </row>
    <row r="215" spans="4:5" x14ac:dyDescent="0.2">
      <c r="D215" s="20"/>
      <c r="E215" s="20"/>
    </row>
    <row r="216" spans="4:5" x14ac:dyDescent="0.2">
      <c r="D216" s="20"/>
      <c r="E216" s="20"/>
    </row>
    <row r="217" spans="4:5" x14ac:dyDescent="0.2">
      <c r="D217" s="20"/>
      <c r="E217" s="20"/>
    </row>
    <row r="218" spans="4:5" x14ac:dyDescent="0.2">
      <c r="D218" s="20"/>
      <c r="E218" s="20"/>
    </row>
    <row r="219" spans="4:5" x14ac:dyDescent="0.2">
      <c r="D219" s="20"/>
      <c r="E219" s="20"/>
    </row>
    <row r="220" spans="4:5" x14ac:dyDescent="0.2">
      <c r="D220" s="20"/>
      <c r="E220" s="20"/>
    </row>
    <row r="221" spans="4:5" x14ac:dyDescent="0.2">
      <c r="D221" s="20"/>
      <c r="E221" s="20"/>
    </row>
    <row r="222" spans="4:5" x14ac:dyDescent="0.2">
      <c r="D222" s="20"/>
      <c r="E222" s="20"/>
    </row>
    <row r="223" spans="4:5" x14ac:dyDescent="0.2">
      <c r="D223" s="20"/>
      <c r="E223" s="20"/>
    </row>
    <row r="224" spans="4:5" x14ac:dyDescent="0.2">
      <c r="D224" s="20"/>
      <c r="E224" s="20"/>
    </row>
    <row r="225" spans="4:5" x14ac:dyDescent="0.2">
      <c r="D225" s="20"/>
      <c r="E225" s="20"/>
    </row>
    <row r="226" spans="4:5" x14ac:dyDescent="0.2">
      <c r="D226" s="20"/>
      <c r="E226" s="20"/>
    </row>
    <row r="227" spans="4:5" x14ac:dyDescent="0.2">
      <c r="D227" s="20"/>
      <c r="E227" s="20"/>
    </row>
    <row r="228" spans="4:5" x14ac:dyDescent="0.2">
      <c r="D228" s="20"/>
      <c r="E228" s="20"/>
    </row>
    <row r="229" spans="4:5" x14ac:dyDescent="0.2">
      <c r="D229" s="20"/>
      <c r="E229" s="20"/>
    </row>
    <row r="230" spans="4:5" x14ac:dyDescent="0.2">
      <c r="D230" s="20"/>
      <c r="E230" s="20"/>
    </row>
    <row r="231" spans="4:5" x14ac:dyDescent="0.2">
      <c r="D231" s="20"/>
      <c r="E231" s="20"/>
    </row>
    <row r="232" spans="4:5" x14ac:dyDescent="0.2">
      <c r="D232" s="20"/>
      <c r="E232" s="20"/>
    </row>
    <row r="233" spans="4:5" x14ac:dyDescent="0.2">
      <c r="D233" s="20"/>
      <c r="E233" s="20"/>
    </row>
    <row r="234" spans="4:5" x14ac:dyDescent="0.2">
      <c r="D234" s="20"/>
      <c r="E234" s="20"/>
    </row>
    <row r="235" spans="4:5" x14ac:dyDescent="0.2">
      <c r="D235" s="20"/>
      <c r="E235" s="20"/>
    </row>
    <row r="236" spans="4:5" x14ac:dyDescent="0.2">
      <c r="D236" s="20"/>
      <c r="E236" s="20"/>
    </row>
    <row r="237" spans="4:5" x14ac:dyDescent="0.2">
      <c r="D237" s="20"/>
      <c r="E237" s="20"/>
    </row>
    <row r="238" spans="4:5" x14ac:dyDescent="0.2">
      <c r="D238" s="20"/>
      <c r="E238" s="20"/>
    </row>
    <row r="239" spans="4:5" x14ac:dyDescent="0.2">
      <c r="D239" s="20"/>
      <c r="E239" s="20"/>
    </row>
    <row r="240" spans="4:5" x14ac:dyDescent="0.2">
      <c r="D240" s="20"/>
      <c r="E240" s="20"/>
    </row>
    <row r="241" spans="4:5" x14ac:dyDescent="0.2">
      <c r="D241" s="20"/>
      <c r="E241" s="20"/>
    </row>
  </sheetData>
  <customSheetViews>
    <customSheetView guid="{59817C1F-0731-403A-A1D5-70099C98272D}" scale="75" fitToPage="1" showRuler="0" topLeftCell="E1">
      <selection activeCell="G33" sqref="G33"/>
      <pageMargins left="0.2" right="0.23" top="1.75" bottom="0.25" header="1.25" footer="0.25"/>
      <printOptions horizontalCentered="1"/>
      <pageSetup scale="51" orientation="landscape" r:id="rId1"/>
      <headerFooter alignWithMargins="0">
        <oddHeader>&amp;R&amp;18Schedule 1A  ATRR
Page 2 of 2</oddHeader>
        <oddFooter xml:space="preserve">&amp;C &amp;R </oddFooter>
      </headerFooter>
    </customSheetView>
    <customSheetView guid="{51F5E52F-0ED7-45F8-995B-A008B15FCDF4}" scale="70" showPageBreaks="1" fitToPage="1" showRuler="0">
      <selection activeCell="O34" sqref="O34"/>
      <pageMargins left="0.2" right="0.23" top="1.75" bottom="0.25" header="1.25" footer="0.25"/>
      <printOptions horizontalCentered="1"/>
      <pageSetup scale="48" orientation="landscape" r:id="rId2"/>
      <headerFooter alignWithMargins="0">
        <oddHeader>&amp;R&amp;18Schedule 1A  ATRR
Page 2 of 2</oddHeader>
        <oddFooter xml:space="preserve">&amp;C &amp;R </oddFooter>
      </headerFooter>
    </customSheetView>
  </customSheetViews>
  <mergeCells count="4">
    <mergeCell ref="B6:E6"/>
    <mergeCell ref="B7:E7"/>
    <mergeCell ref="D39:F39"/>
    <mergeCell ref="G2:I2"/>
  </mergeCells>
  <phoneticPr fontId="0" type="noConversion"/>
  <printOptions horizontalCentered="1"/>
  <pageMargins left="0.2" right="0.23" top="1.75" bottom="0.25" header="1.25" footer="0.25"/>
  <pageSetup scale="56" orientation="landscape" r:id="rId3"/>
  <headerFooter alignWithMargins="0">
    <oddFooter xml:space="preserve">&amp;C &amp;R </oddFooter>
  </headerFooter>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42"/>
  <sheetViews>
    <sheetView view="pageBreakPreview" zoomScale="60" zoomScaleNormal="90" workbookViewId="0">
      <selection activeCell="F5" sqref="F5"/>
    </sheetView>
  </sheetViews>
  <sheetFormatPr defaultRowHeight="12.75" x14ac:dyDescent="0.2"/>
  <cols>
    <col min="1" max="1" width="2.42578125" customWidth="1"/>
    <col min="2" max="2" width="8.7109375" customWidth="1"/>
    <col min="3" max="3" width="1.140625" customWidth="1"/>
    <col min="4" max="4" width="87.140625" customWidth="1"/>
    <col min="5" max="5" width="33" customWidth="1"/>
    <col min="6" max="6" width="33.85546875" customWidth="1"/>
    <col min="12" max="12" width="17.5703125" bestFit="1" customWidth="1"/>
    <col min="13" max="13" width="14.28515625" bestFit="1" customWidth="1"/>
  </cols>
  <sheetData>
    <row r="1" spans="2:13" x14ac:dyDescent="0.2">
      <c r="J1" s="108"/>
    </row>
    <row r="2" spans="2:13" ht="15.75" x14ac:dyDescent="0.2">
      <c r="F2" s="51" t="s">
        <v>61</v>
      </c>
    </row>
    <row r="3" spans="2:13" ht="15.75" x14ac:dyDescent="0.2">
      <c r="F3" s="51" t="s">
        <v>41</v>
      </c>
    </row>
    <row r="4" spans="2:13" ht="15.75" x14ac:dyDescent="0.25">
      <c r="F4" s="52" t="s">
        <v>112</v>
      </c>
    </row>
    <row r="5" spans="2:13" x14ac:dyDescent="0.2">
      <c r="F5" t="s">
        <v>67</v>
      </c>
    </row>
    <row r="6" spans="2:13" ht="18" x14ac:dyDescent="0.25">
      <c r="D6" s="95" t="s">
        <v>64</v>
      </c>
    </row>
    <row r="7" spans="2:13" ht="24.75" customHeight="1" x14ac:dyDescent="0.25">
      <c r="B7" s="53"/>
      <c r="C7" s="54"/>
      <c r="D7" s="55"/>
      <c r="E7" s="55"/>
      <c r="F7" s="56"/>
    </row>
    <row r="8" spans="2:13" ht="29.45" customHeight="1" x14ac:dyDescent="0.25">
      <c r="B8" s="53"/>
      <c r="C8" s="54"/>
      <c r="D8" s="8">
        <v>-1</v>
      </c>
      <c r="E8" s="8">
        <v>-2</v>
      </c>
      <c r="F8" s="8">
        <v>-3</v>
      </c>
      <c r="L8" s="117"/>
      <c r="M8" s="111"/>
    </row>
    <row r="9" spans="2:13" ht="67.150000000000006" customHeight="1" x14ac:dyDescent="0.25">
      <c r="B9" s="57" t="s">
        <v>25</v>
      </c>
      <c r="C9" s="58"/>
      <c r="D9" s="59" t="s">
        <v>45</v>
      </c>
      <c r="E9" s="59" t="s">
        <v>27</v>
      </c>
      <c r="F9" s="60" t="s">
        <v>47</v>
      </c>
      <c r="L9" s="117"/>
      <c r="M9" s="111"/>
    </row>
    <row r="10" spans="2:13" ht="15.75" x14ac:dyDescent="0.25">
      <c r="B10" s="63">
        <v>1</v>
      </c>
      <c r="C10" s="53"/>
      <c r="D10" s="64"/>
      <c r="E10" s="65"/>
      <c r="F10" s="66"/>
      <c r="L10" s="117"/>
      <c r="M10" s="111"/>
    </row>
    <row r="11" spans="2:13" ht="15.75" x14ac:dyDescent="0.25">
      <c r="B11" s="63">
        <v>1.01</v>
      </c>
      <c r="C11" s="54"/>
      <c r="D11" s="64"/>
      <c r="E11" s="65"/>
      <c r="F11" s="67"/>
      <c r="L11" s="113"/>
      <c r="M11" s="111"/>
    </row>
    <row r="12" spans="2:13" ht="15.75" x14ac:dyDescent="0.25">
      <c r="B12" s="63">
        <v>1.02</v>
      </c>
      <c r="C12" s="54"/>
      <c r="D12" s="64"/>
      <c r="E12" s="68"/>
      <c r="F12" s="67"/>
    </row>
    <row r="13" spans="2:13" ht="15.75" x14ac:dyDescent="0.25">
      <c r="B13" s="63">
        <v>1.03</v>
      </c>
      <c r="C13" s="54"/>
      <c r="D13" s="64"/>
      <c r="E13" s="68"/>
      <c r="F13" s="67"/>
    </row>
    <row r="14" spans="2:13" ht="15.75" x14ac:dyDescent="0.25">
      <c r="B14" s="63">
        <v>1.04</v>
      </c>
      <c r="C14" s="54"/>
      <c r="D14" s="64"/>
      <c r="E14" s="68"/>
      <c r="F14" s="67"/>
    </row>
    <row r="15" spans="2:13" ht="15.75" x14ac:dyDescent="0.25">
      <c r="B15" s="63">
        <v>1.05</v>
      </c>
      <c r="C15" s="54"/>
      <c r="D15" s="64"/>
      <c r="E15" s="68"/>
      <c r="F15" s="67"/>
    </row>
    <row r="16" spans="2:13" ht="15.75" x14ac:dyDescent="0.25">
      <c r="B16" s="63">
        <v>1.06</v>
      </c>
      <c r="C16" s="54"/>
      <c r="D16" s="64"/>
      <c r="E16" s="68"/>
      <c r="F16" s="67"/>
    </row>
    <row r="17" spans="2:6" ht="15.75" x14ac:dyDescent="0.25">
      <c r="B17" s="63">
        <v>1.07</v>
      </c>
      <c r="C17" s="54"/>
      <c r="D17" s="64"/>
      <c r="E17" s="68"/>
      <c r="F17" s="67"/>
    </row>
    <row r="18" spans="2:6" ht="15.75" x14ac:dyDescent="0.25">
      <c r="B18" s="63">
        <v>1.08</v>
      </c>
      <c r="C18" s="54"/>
      <c r="D18" s="64"/>
      <c r="E18" s="68"/>
      <c r="F18" s="67"/>
    </row>
    <row r="19" spans="2:6" ht="15.75" x14ac:dyDescent="0.25">
      <c r="B19" s="63">
        <v>1.0900000000000001</v>
      </c>
      <c r="C19" s="54"/>
      <c r="D19" s="64"/>
      <c r="E19" s="68"/>
      <c r="F19" s="67"/>
    </row>
    <row r="20" spans="2:6" ht="15.75" x14ac:dyDescent="0.25">
      <c r="B20" s="63">
        <v>1.1000000000000001</v>
      </c>
      <c r="C20" s="54"/>
      <c r="D20" s="64"/>
      <c r="E20" s="68"/>
      <c r="F20" s="67"/>
    </row>
    <row r="21" spans="2:6" ht="17.45" customHeight="1" x14ac:dyDescent="0.25">
      <c r="B21" s="53"/>
      <c r="C21" s="53"/>
      <c r="D21" s="54"/>
      <c r="E21" s="61"/>
      <c r="F21" s="53"/>
    </row>
    <row r="22" spans="2:6" ht="15.75" x14ac:dyDescent="0.25">
      <c r="B22" s="53"/>
      <c r="C22" s="53"/>
      <c r="D22" s="54"/>
      <c r="E22" s="61"/>
      <c r="F22" s="53"/>
    </row>
    <row r="23" spans="2:6" ht="15.75" x14ac:dyDescent="0.25">
      <c r="B23" s="53"/>
      <c r="C23" s="53"/>
      <c r="D23" s="54"/>
      <c r="E23" s="61"/>
      <c r="F23" s="53"/>
    </row>
    <row r="24" spans="2:6" ht="15.75" x14ac:dyDescent="0.25">
      <c r="B24" s="53"/>
      <c r="C24" s="53"/>
      <c r="D24" s="54"/>
      <c r="E24" s="61"/>
      <c r="F24" s="53"/>
    </row>
    <row r="25" spans="2:6" ht="15.75" x14ac:dyDescent="0.25">
      <c r="D25" s="62"/>
      <c r="E25" s="54"/>
    </row>
    <row r="26" spans="2:6" s="1" customFormat="1" ht="35.25" customHeight="1" x14ac:dyDescent="0.25">
      <c r="B26" s="94" t="s">
        <v>34</v>
      </c>
      <c r="D26" s="126" t="s">
        <v>55</v>
      </c>
      <c r="E26" s="126"/>
      <c r="F26" s="126"/>
    </row>
    <row r="42" ht="13.9" customHeight="1" x14ac:dyDescent="0.2"/>
  </sheetData>
  <mergeCells count="1">
    <mergeCell ref="D26:F26"/>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_rels/item4.xml.rels><?xml version="1.0" encoding="UTF-8" standalone="yes"?>
<Relationships xmlns="http://schemas.openxmlformats.org/package/2006/relationships"><Relationship Id="rId1" Type="http://purl.oclc.org/ooxml/officeDocument/relationships/customXmlProps" Target="itemProps4.xml"/></Relationships>
</file>

<file path=customXml/_rels/item5.xml.rels><?xml version="1.0" encoding="UTF-8" standalone="yes"?>
<Relationships xmlns="http://schemas.openxmlformats.org/package/2006/relationships"><Relationship Id="rId1" Type="http://purl.oclc.org/ooxml/officeDocument/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0FC952CD8688418950AA8C15161A95" ma:contentTypeVersion="5" ma:contentTypeDescription="Create a new document." ma:contentTypeScope="" ma:versionID="d76772ce6028508abace2642b938b645">
  <xsd:schema xmlns:xsd="http://www.w3.org/2001/XMLSchema" xmlns:xs="http://www.w3.org/2001/XMLSchema" xmlns:p="http://schemas.microsoft.com/office/2006/metadata/properties" xmlns:ns3="22b4d609-b8c3-4362-a560-19ba258cee05" xmlns:ns4="96b235a3-f9ef-457d-8f2f-e44ffa4bb32f" targetNamespace="http://schemas.microsoft.com/office/2006/metadata/properties" ma:root="true" ma:fieldsID="f7221c2572b424d970f46afb99ebf165" ns3:_="" ns4:_="">
    <xsd:import namespace="22b4d609-b8c3-4362-a560-19ba258cee05"/>
    <xsd:import namespace="96b235a3-f9ef-457d-8f2f-e44ffa4bb32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4d609-b8c3-4362-a560-19ba258cee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b235a3-f9ef-457d-8f2f-e44ffa4bb3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purl.oclc.org/ooxml/officeDocument/customXml" ds:itemID="{E1AD14B4-B4DA-4CDD-826A-7CA2C41A3349}">
  <ds:schemaRefs>
    <ds:schemaRef ds:uri="http://schemas.microsoft.com/PowerBIAddIn"/>
  </ds:schemaRefs>
</ds:datastoreItem>
</file>

<file path=customXml/itemProps2.xml><?xml version="1.0" encoding="utf-8"?>
<ds:datastoreItem xmlns:ds="http://purl.oclc.org/ooxml/officeDocument/customXml" ds:itemID="{3E39E880-FA01-4A39-812F-52BF70308CAA}">
  <ds:schemaRefs>
    <ds:schemaRef ds:uri="22b4d609-b8c3-4362-a560-19ba258cee05"/>
    <ds:schemaRef ds:uri="http://purl.org/dc/elements/1.1/"/>
    <ds:schemaRef ds:uri="http://schemas.microsoft.com/office/2006/documentManagement/types"/>
    <ds:schemaRef ds:uri="96b235a3-f9ef-457d-8f2f-e44ffa4bb32f"/>
    <ds:schemaRef ds:uri="http://schemas.microsoft.com/office/2006/metadata/properties"/>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purl.oclc.org/ooxml/officeDocument/customXml" ds:itemID="{D078D410-BA3E-452C-A6E4-4367FE112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b4d609-b8c3-4362-a560-19ba258cee05"/>
    <ds:schemaRef ds:uri="96b235a3-f9ef-457d-8f2f-e44ffa4bb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purl.oclc.org/ooxml/officeDocument/customXml" ds:itemID="{21C07C48-2CEB-4F61-A572-BCC04CFE3212}">
  <ds:schemaRefs>
    <ds:schemaRef ds:uri="http://schemas.microsoft.com/sharepoint/v3/contenttype/forms"/>
  </ds:schemaRefs>
</ds:datastoreItem>
</file>

<file path=customXml/itemProps5.xml><?xml version="1.0" encoding="utf-8"?>
<ds:datastoreItem xmlns:ds="http://purl.oclc.org/ooxml/officeDocument/customXml" ds:itemID="{AF56CBB1-DC9A-4D23-B3E8-24FA0A2FBF44}">
  <ds:schemaRefs>
    <ds:schemaRef ds:uri="http://www.w3.org/2001/XMLSchema"/>
    <ds:schemaRef ds:uri="http://www.boldonjames.com/2008/01/sie/internal/label"/>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SFC Rate</vt:lpstr>
      <vt:lpstr>Schedule 1A Summary</vt:lpstr>
      <vt:lpstr>TEC Summary</vt:lpstr>
      <vt:lpstr>Abandoned Plant Summary</vt:lpstr>
      <vt:lpstr>'Schedule 1A Summary'!Print_Area</vt:lpstr>
      <vt:lpstr>'SFC Rate'!Print_Area</vt:lpstr>
      <vt:lpstr>'TEC Summary'!Print_Area</vt:lpstr>
    </vt:vector>
  </TitlesOfParts>
  <Company>IT-CPS-6/6/2-(Help#=8-835-3050) Full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Electric Power®</dc:creator>
  <cp:keywords/>
  <cp:lastModifiedBy>Sreenivasan, Preethi</cp:lastModifiedBy>
  <cp:lastPrinted>2023-06-15T21:54:10Z</cp:lastPrinted>
  <dcterms:created xsi:type="dcterms:W3CDTF">2008-07-20T22:34:28Z</dcterms:created>
  <dcterms:modified xsi:type="dcterms:W3CDTF">2024-07-18T13:58:30Z</dcterms:modified>
</cp:coreProperties>
</file>

<file path=docProps/custom.xml><?xml version="1.0" encoding="utf-8"?>
<Properties xmlns="http://purl.oclc.org/ooxml/officeDocument/customProperties" xmlns:vt="http://purl.oclc.org/ooxml/officeDocument/docPropsVTypes">
  <property fmtid="{D5CDD505-2E9C-101B-9397-08002B2CF9AE}" pid="2" name="docIndexRef">
    <vt:lpwstr>52b81a68-9400-4490-a0ae-ec0316f9b1b2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y fmtid="{D5CDD505-2E9C-101B-9397-08002B2CF9AE}" pid="8" name="ContentTypeId">
    <vt:lpwstr>0x010100590FC952CD8688418950AA8C15161A95</vt:lpwstr>
  </property>
</Properties>
</file>